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hnn\Documents\TRF3\Orçamentos e Projetos\2025\Projeto elétrico Araçatuba\Arquivos orçamento\"/>
    </mc:Choice>
  </mc:AlternateContent>
  <xr:revisionPtr revIDLastSave="0" documentId="13_ncr:1_{432E96CE-2423-4B71-A742-CC6729CD1B60}" xr6:coauthVersionLast="47" xr6:coauthVersionMax="47" xr10:uidLastSave="{00000000-0000-0000-0000-000000000000}"/>
  <bookViews>
    <workbookView xWindow="28680" yWindow="-120" windowWidth="29040" windowHeight="15720" xr2:uid="{B8287F12-8830-4A7A-BE0C-696D7C325C05}"/>
  </bookViews>
  <sheets>
    <sheet name="1. Cálculo do fator K e TRDE" sheetId="2" r:id="rId1"/>
    <sheet name="2. Planilha de Preço" sheetId="3" r:id="rId2"/>
    <sheet name="3. Planilha de Preço por Etapa" sheetId="4" r:id="rId3"/>
    <sheet name="4.  Cronograma Fís. Financeiro" sheetId="5" r:id="rId4"/>
  </sheets>
  <definedNames>
    <definedName name="_Fill" hidden="1">#REF!</definedName>
    <definedName name="_Order1" hidden="1">255</definedName>
    <definedName name="_Order2" hidden="1">0</definedName>
    <definedName name="_Parse_Out" hidden="1">#REF!</definedName>
    <definedName name="_Regression_X" hidden="1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orrentes" hidden="1">{#N/A,#N/A,FALSE,"Cronograma";#N/A,#N/A,FALSE,"Cronogr. 2"}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tor_K">'1. Cálculo do fator K e TRDE'!$J$16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hidden="1">#REF!</definedName>
    <definedName name="TRDE">'1. Cálculo do fator K e TRDE'!$J$17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5" l="1"/>
  <c r="C21" i="5"/>
  <c r="E19" i="5"/>
  <c r="C19" i="5"/>
  <c r="E17" i="5"/>
  <c r="C17" i="5"/>
  <c r="E15" i="5"/>
  <c r="C15" i="5"/>
  <c r="E13" i="5"/>
  <c r="C13" i="5"/>
  <c r="E11" i="5"/>
  <c r="C11" i="5"/>
  <c r="H46" i="4"/>
  <c r="I46" i="4" s="1"/>
  <c r="H42" i="4"/>
  <c r="H40" i="4"/>
  <c r="I40" i="4" s="1"/>
  <c r="H39" i="4"/>
  <c r="I39" i="4" s="1"/>
  <c r="H30" i="4"/>
  <c r="I30" i="4" s="1"/>
  <c r="G33" i="4"/>
  <c r="G32" i="4"/>
  <c r="G31" i="4"/>
  <c r="H26" i="4"/>
  <c r="I26" i="4" s="1"/>
  <c r="H19" i="4"/>
  <c r="G18" i="4"/>
  <c r="H16" i="4"/>
  <c r="I16" i="4" s="1"/>
  <c r="G19" i="4"/>
  <c r="G17" i="4"/>
  <c r="H12" i="4"/>
  <c r="I12" i="4" s="1"/>
  <c r="H9" i="4"/>
  <c r="H8" i="4"/>
  <c r="G11" i="4"/>
  <c r="G10" i="4"/>
  <c r="G9" i="4"/>
  <c r="B3" i="4"/>
  <c r="H24" i="3"/>
  <c r="H23" i="3"/>
  <c r="H18" i="3"/>
  <c r="H24" i="4"/>
  <c r="F17" i="3"/>
  <c r="H17" i="3" s="1"/>
  <c r="H10" i="4"/>
  <c r="H37" i="4"/>
  <c r="H14" i="3"/>
  <c r="H13" i="3"/>
  <c r="H36" i="4"/>
  <c r="H7" i="4"/>
  <c r="I7" i="4" s="1"/>
  <c r="F16" i="3"/>
  <c r="H16" i="3" s="1"/>
  <c r="F15" i="3"/>
  <c r="G10" i="2"/>
  <c r="G11" i="2" s="1"/>
  <c r="I16" i="2" s="1"/>
  <c r="G9" i="2"/>
  <c r="G8" i="2"/>
  <c r="I10" i="4" l="1"/>
  <c r="H15" i="3"/>
  <c r="H8" i="3"/>
  <c r="I9" i="4"/>
  <c r="I19" i="4"/>
  <c r="H38" i="4"/>
  <c r="H17" i="4"/>
  <c r="I17" i="4" s="1"/>
  <c r="I42" i="4"/>
  <c r="H31" i="4"/>
  <c r="I31" i="4" s="1"/>
  <c r="H32" i="4"/>
  <c r="I32" i="4" s="1"/>
  <c r="H43" i="4"/>
  <c r="I43" i="4" s="1"/>
  <c r="H18" i="4"/>
  <c r="I18" i="4" s="1"/>
  <c r="H33" i="4"/>
  <c r="I33" i="4" s="1"/>
  <c r="H44" i="4"/>
  <c r="H7" i="3"/>
  <c r="H11" i="4"/>
  <c r="I11" i="4" s="1"/>
  <c r="H22" i="4"/>
  <c r="I22" i="4" s="1"/>
  <c r="H45" i="4"/>
  <c r="H23" i="4"/>
  <c r="I36" i="4"/>
  <c r="H6" i="3"/>
  <c r="I17" i="2"/>
  <c r="J17" i="2" s="1"/>
  <c r="J16" i="2"/>
  <c r="G44" i="4"/>
  <c r="G23" i="4"/>
  <c r="G37" i="4"/>
  <c r="I37" i="4" s="1"/>
  <c r="H21" i="4"/>
  <c r="I21" i="4" s="1"/>
  <c r="H35" i="4"/>
  <c r="I35" i="4" s="1"/>
  <c r="H14" i="4"/>
  <c r="I14" i="4" s="1"/>
  <c r="H28" i="4"/>
  <c r="I28" i="4" s="1"/>
  <c r="H6" i="4"/>
  <c r="I6" i="4" s="1"/>
  <c r="I8" i="4"/>
  <c r="H15" i="4"/>
  <c r="I15" i="4" s="1"/>
  <c r="H29" i="4"/>
  <c r="I29" i="4" s="1"/>
  <c r="G24" i="4"/>
  <c r="I24" i="4" s="1"/>
  <c r="G38" i="4"/>
  <c r="G45" i="4"/>
  <c r="I45" i="4" l="1"/>
  <c r="I38" i="4"/>
  <c r="I23" i="4"/>
  <c r="I44" i="4"/>
  <c r="J43" i="4"/>
  <c r="K43" i="4" s="1"/>
  <c r="J36" i="4"/>
  <c r="K36" i="4" s="1"/>
  <c r="J22" i="4"/>
  <c r="K22" i="4" s="1"/>
  <c r="J29" i="4"/>
  <c r="J15" i="4"/>
  <c r="K15" i="4" s="1"/>
  <c r="I6" i="3"/>
  <c r="J8" i="4"/>
  <c r="K8" i="4" s="1"/>
  <c r="J6" i="4"/>
  <c r="K6" i="4" s="1"/>
  <c r="I7" i="3"/>
  <c r="J21" i="4"/>
  <c r="K21" i="4" s="1"/>
  <c r="I8" i="3"/>
  <c r="J42" i="4"/>
  <c r="K42" i="4" s="1"/>
  <c r="J35" i="4"/>
  <c r="K35" i="4" s="1"/>
  <c r="J30" i="4"/>
  <c r="K30" i="4" s="1"/>
  <c r="J28" i="4"/>
  <c r="K28" i="4" s="1"/>
  <c r="J16" i="4"/>
  <c r="K16" i="4" s="1"/>
  <c r="J14" i="4"/>
  <c r="K14" i="4" s="1"/>
  <c r="J7" i="4"/>
  <c r="K7" i="4" s="1"/>
  <c r="K29" i="4"/>
  <c r="J45" i="4"/>
  <c r="J38" i="4"/>
  <c r="K38" i="4" s="1"/>
  <c r="J24" i="4"/>
  <c r="K24" i="4" s="1"/>
  <c r="I24" i="3"/>
  <c r="I17" i="3"/>
  <c r="J40" i="4"/>
  <c r="K40" i="4" s="1"/>
  <c r="J33" i="4"/>
  <c r="K33" i="4" s="1"/>
  <c r="J31" i="4"/>
  <c r="K31" i="4" s="1"/>
  <c r="J19" i="4"/>
  <c r="K19" i="4" s="1"/>
  <c r="J17" i="4"/>
  <c r="K17" i="4" s="1"/>
  <c r="J23" i="4"/>
  <c r="K23" i="4" s="1"/>
  <c r="J10" i="4"/>
  <c r="K10" i="4" s="1"/>
  <c r="J26" i="4"/>
  <c r="K26" i="4" s="1"/>
  <c r="J12" i="4"/>
  <c r="K12" i="4" s="1"/>
  <c r="I14" i="3"/>
  <c r="I16" i="3"/>
  <c r="I18" i="3"/>
  <c r="I23" i="3"/>
  <c r="J44" i="4"/>
  <c r="K44" i="4" s="1"/>
  <c r="J37" i="4"/>
  <c r="K37" i="4" s="1"/>
  <c r="J46" i="4"/>
  <c r="K46" i="4" s="1"/>
  <c r="J39" i="4"/>
  <c r="K39" i="4" s="1"/>
  <c r="I13" i="3"/>
  <c r="J32" i="4"/>
  <c r="K32" i="4" s="1"/>
  <c r="J18" i="4"/>
  <c r="K18" i="4" s="1"/>
  <c r="J25" i="4"/>
  <c r="K25" i="4" s="1"/>
  <c r="J11" i="4"/>
  <c r="K11" i="4" s="1"/>
  <c r="J9" i="4"/>
  <c r="K9" i="4" s="1"/>
  <c r="I15" i="3"/>
  <c r="K45" i="4" l="1"/>
  <c r="K41" i="4" s="1"/>
  <c r="J8" i="3"/>
  <c r="K27" i="4"/>
  <c r="K34" i="4"/>
  <c r="K5" i="4"/>
  <c r="J6" i="3"/>
  <c r="K13" i="4"/>
  <c r="K20" i="4"/>
  <c r="J24" i="3"/>
  <c r="J16" i="3"/>
  <c r="J23" i="3"/>
  <c r="J13" i="3"/>
  <c r="J17" i="3"/>
  <c r="J15" i="3"/>
  <c r="J7" i="3"/>
  <c r="J14" i="3"/>
  <c r="J18" i="3"/>
  <c r="J25" i="3" l="1"/>
  <c r="J9" i="3"/>
  <c r="E14" i="5"/>
  <c r="E12" i="5"/>
  <c r="K47" i="4"/>
  <c r="L27" i="4" s="1"/>
  <c r="E20" i="5"/>
  <c r="E18" i="5"/>
  <c r="J19" i="3"/>
  <c r="E16" i="5"/>
  <c r="E22" i="5"/>
  <c r="J26" i="3" l="1"/>
  <c r="L5" i="4"/>
  <c r="H20" i="5"/>
  <c r="G20" i="5"/>
  <c r="F20" i="5"/>
  <c r="J20" i="5"/>
  <c r="I20" i="5"/>
  <c r="H12" i="5"/>
  <c r="G12" i="5"/>
  <c r="F12" i="5"/>
  <c r="J12" i="5"/>
  <c r="I12" i="5"/>
  <c r="L45" i="4"/>
  <c r="L14" i="4"/>
  <c r="L8" i="4"/>
  <c r="L44" i="4"/>
  <c r="L39" i="4"/>
  <c r="L22" i="4"/>
  <c r="L17" i="4"/>
  <c r="L24" i="4"/>
  <c r="L25" i="4"/>
  <c r="L29" i="4"/>
  <c r="L31" i="4"/>
  <c r="L38" i="4"/>
  <c r="L9" i="4"/>
  <c r="L21" i="4"/>
  <c r="L46" i="4"/>
  <c r="L42" i="4"/>
  <c r="L7" i="4"/>
  <c r="L32" i="4"/>
  <c r="L36" i="4"/>
  <c r="L10" i="4"/>
  <c r="L23" i="4"/>
  <c r="L12" i="4"/>
  <c r="L28" i="4"/>
  <c r="L19" i="4"/>
  <c r="L26" i="4"/>
  <c r="L16" i="4"/>
  <c r="L33" i="4"/>
  <c r="L35" i="4"/>
  <c r="L37" i="4"/>
  <c r="L30" i="4"/>
  <c r="L6" i="4"/>
  <c r="L11" i="4"/>
  <c r="L18" i="4"/>
  <c r="L15" i="4"/>
  <c r="L40" i="4"/>
  <c r="L43" i="4"/>
  <c r="J14" i="5"/>
  <c r="I14" i="5"/>
  <c r="H14" i="5"/>
  <c r="G14" i="5"/>
  <c r="F14" i="5"/>
  <c r="L20" i="4"/>
  <c r="J18" i="5"/>
  <c r="I18" i="5"/>
  <c r="H18" i="5"/>
  <c r="G18" i="5"/>
  <c r="F18" i="5"/>
  <c r="L34" i="4"/>
  <c r="J22" i="5"/>
  <c r="I22" i="5"/>
  <c r="H22" i="5"/>
  <c r="G22" i="5"/>
  <c r="F22" i="5"/>
  <c r="L41" i="4"/>
  <c r="J16" i="5"/>
  <c r="I16" i="5"/>
  <c r="H16" i="5"/>
  <c r="G16" i="5"/>
  <c r="F16" i="5"/>
  <c r="L13" i="4"/>
  <c r="G24" i="5" l="1"/>
  <c r="F24" i="5"/>
  <c r="H24" i="5"/>
  <c r="J24" i="5"/>
  <c r="I24" i="5"/>
  <c r="J26" i="5" l="1"/>
  <c r="J23" i="5"/>
  <c r="F26" i="5"/>
  <c r="G26" i="5" s="1"/>
  <c r="H26" i="5" s="1"/>
  <c r="I26" i="5" s="1"/>
  <c r="F23" i="5"/>
  <c r="F25" i="5" s="1"/>
  <c r="I23" i="5"/>
  <c r="H23" i="5"/>
  <c r="G23" i="5"/>
  <c r="G25" i="5" s="1"/>
  <c r="J25" i="5" l="1"/>
  <c r="H25" i="5"/>
  <c r="I25" i="5"/>
</calcChain>
</file>

<file path=xl/sharedStrings.xml><?xml version="1.0" encoding="utf-8"?>
<sst xmlns="http://schemas.openxmlformats.org/spreadsheetml/2006/main" count="356" uniqueCount="154">
  <si>
    <t>CÁLCULO DO FATOR K - Metodologia do Tribunal de Contas da União - TCU</t>
  </si>
  <si>
    <t>Despesas Fiscais (DF)</t>
  </si>
  <si>
    <t>Recomendação TCU: Redução de 20% da alíquota do PIS e COFINS</t>
  </si>
  <si>
    <t>Itens que compõem as Despesas Fiscais (DF)</t>
  </si>
  <si>
    <t>%</t>
  </si>
  <si>
    <t xml:space="preserve">I </t>
  </si>
  <si>
    <t>ISSQN (Araçatuba/SP)</t>
  </si>
  <si>
    <t>PIS</t>
  </si>
  <si>
    <t>-----------------------&gt;</t>
  </si>
  <si>
    <t>(80% de 1,65%)</t>
  </si>
  <si>
    <t>COFINS</t>
  </si>
  <si>
    <t>(80% de 7,60%)</t>
  </si>
  <si>
    <t>TOTAL (I)</t>
  </si>
  <si>
    <t>DF =  (1/(1-I)-1)*100</t>
  </si>
  <si>
    <t>RESUMO DO CÁLCULO DO FATOR K</t>
  </si>
  <si>
    <t>Item</t>
  </si>
  <si>
    <t>Fórmulas</t>
  </si>
  <si>
    <t>K1  - Encargos Sociais (ES)</t>
  </si>
  <si>
    <t>K2 - Adminstração Central (Overhead)</t>
  </si>
  <si>
    <t>K3 - Remuneração Bruta da Empresa</t>
  </si>
  <si>
    <t>K4 - Tributos</t>
  </si>
  <si>
    <t>Resultados</t>
  </si>
  <si>
    <t>Fator K</t>
  </si>
  <si>
    <t>K = (1+K1+K2)(1+K3)(1+K4)</t>
  </si>
  <si>
    <t>TRDE</t>
  </si>
  <si>
    <t>TRDE = (1+K3)(1+K4)</t>
  </si>
  <si>
    <t>N/A</t>
  </si>
  <si>
    <t>Observações:</t>
  </si>
  <si>
    <t>1 - Preço de Venda (PV) = (CD salários x K) + (CD outros x TRDE), sendo TRDE a Taxa de Ressarcimento de Despesas e Encargos.</t>
  </si>
  <si>
    <r>
      <t xml:space="preserve">2 - Administração Central: Adoção de 17% em concordância com o Anexo "Orientações para Conferência de Orçamentos de Obras e Serviços de Engenharia (SEI 11159059) do Conselho da Justiça Federal – CJF" e Acórdão Nº 508/2018 - TCU Plenário: </t>
    </r>
    <r>
      <rPr>
        <i/>
        <sz val="11"/>
        <color theme="1"/>
        <rFont val="Arial"/>
        <family val="2"/>
      </rPr>
      <t>"Para contratos de engenharia consultiva, considera-se razoável um valor menor ou igual a 20%, pois essa tem sido a taxa admitida pelo Tribunal em casos concretos (</t>
    </r>
    <r>
      <rPr>
        <b/>
        <i/>
        <sz val="11"/>
        <color theme="1"/>
        <rFont val="Arial"/>
        <family val="2"/>
      </rPr>
      <t>p. ex.: Acórdão 1523/2005-TCU-Plenário, que acolheu uma taxa de 17%</t>
    </r>
    <r>
      <rPr>
        <i/>
        <sz val="11"/>
        <color theme="1"/>
        <rFont val="Arial"/>
        <family val="2"/>
      </rPr>
      <t>, e Acórdão 581/2009-TCU-Plenário, que acolheu uma taxa de 20%)."</t>
    </r>
  </si>
  <si>
    <r>
      <t xml:space="preserve">4 - Despesas Fiscais (DF):
- </t>
    </r>
    <r>
      <rPr>
        <b/>
        <sz val="11"/>
        <color theme="1"/>
        <rFont val="Arial"/>
        <family val="2"/>
      </rPr>
      <t>ISSQN</t>
    </r>
    <r>
      <rPr>
        <sz val="11"/>
        <color theme="1"/>
        <rFont val="Arial"/>
        <family val="2"/>
      </rPr>
      <t>: alíquota de 4,0% sobre o serviço conforme o</t>
    </r>
    <r>
      <rPr>
        <sz val="11"/>
        <rFont val="Arial"/>
        <family val="2"/>
      </rPr>
      <t xml:space="preserve"> ANEXO 1 LEI COMPLEMENTAR Nº 50, DE 18 DE DEZEMBRO DE 1997</t>
    </r>
    <r>
      <rPr>
        <sz val="11"/>
        <color theme="1"/>
        <rFont val="Arial"/>
        <family val="2"/>
      </rPr>
      <t>, do munícipio de Araçatuba/SP ("</t>
    </r>
    <r>
      <rPr>
        <i/>
        <sz val="11"/>
        <color theme="1"/>
        <rFont val="Arial"/>
        <family val="2"/>
      </rPr>
      <t>item 7.03 - Elaboração de planos diretores, estudos de viabilidade, estudos organizacionais e outros, relacionados com obras e serviços de engenharia; elaboração de anteprojetos, projetos básicos e projetos executivos para trabalhos de engenharia"</t>
    </r>
    <r>
      <rPr>
        <sz val="11"/>
        <color theme="1"/>
        <rFont val="Arial"/>
        <family val="2"/>
      </rPr>
      <t xml:space="preserve">);
- </t>
    </r>
    <r>
      <rPr>
        <b/>
        <sz val="11"/>
        <color theme="1"/>
        <rFont val="Arial"/>
        <family val="2"/>
      </rPr>
      <t>PIS e COFINS</t>
    </r>
    <r>
      <rPr>
        <sz val="11"/>
        <color theme="1"/>
        <rFont val="Arial"/>
        <family val="2"/>
      </rPr>
      <t>: considerando 20% de compensação nas tarifas cheias (7,6% e 1,65%) no regime de incidência não-cumulativa. A redução do PIS e do CONFINS é recomendada pelo Tribunal de Contas da União - TCU (fls. 104 e 105 da publicação Orientações Para a Elaboração de Planlilhas Orçamentárias de Obras Públicas - Edição de 2014). As empresas proponentes deverão ajustar os percentuais de PIS e de COFINS a suas reais situações tributárias.</t>
    </r>
  </si>
  <si>
    <t>5 - Encargos sociais: SINAPI/SP - sem desoneração, mão de obra mensalista - percentual de 71,54%  incidentes sobre a mão de obra.</t>
  </si>
  <si>
    <t>6 - Modelagem  baseada na publicação do TCU Orientações Para Elaboração de Planilhas Orçamentárias de Obras Públicas - Edição 2014 (fls. 97/101).</t>
  </si>
  <si>
    <r>
      <t xml:space="preserve">PLANILHA DE PREÇOS
</t>
    </r>
    <r>
      <rPr>
        <b/>
        <sz val="12"/>
        <rFont val="Arial"/>
        <family val="2"/>
      </rPr>
      <t>Elaboração de Projetos para Reforma das Instalações Elétricas e de Cabeamento Estruturado do Fórum Federal de Araçatuba - SP</t>
    </r>
  </si>
  <si>
    <t>Item 1</t>
  </si>
  <si>
    <t>Mão de Obra</t>
  </si>
  <si>
    <t>#</t>
  </si>
  <si>
    <t>Tabela - Código</t>
  </si>
  <si>
    <t>Cargo</t>
  </si>
  <si>
    <t>Unid.</t>
  </si>
  <si>
    <t>Quant.</t>
  </si>
  <si>
    <t>Custo
Unitário</t>
  </si>
  <si>
    <t>Custo Total</t>
  </si>
  <si>
    <t>Preço</t>
  </si>
  <si>
    <t>1.1</t>
  </si>
  <si>
    <t>SINAPI 40813</t>
  </si>
  <si>
    <t>Eng de Projetos Pleno / Arquiteto Pleno</t>
  </si>
  <si>
    <t>1.2</t>
  </si>
  <si>
    <t>SINAPI 40931</t>
  </si>
  <si>
    <t>Auxiliar técnico / assistente eng. / Eletrotécnico</t>
  </si>
  <si>
    <t>1.4</t>
  </si>
  <si>
    <t>SICRO P9848</t>
  </si>
  <si>
    <t>Desenhista Projetista</t>
  </si>
  <si>
    <t xml:space="preserve">Total do Item 1 - Mão de Obra:   </t>
  </si>
  <si>
    <t>Item 2</t>
  </si>
  <si>
    <t>Custos Operacionais e Administrativos Locais (Despesas Diretas)</t>
  </si>
  <si>
    <t/>
  </si>
  <si>
    <t>Fonte</t>
  </si>
  <si>
    <t>Despesa</t>
  </si>
  <si>
    <t>2.1</t>
  </si>
  <si>
    <t>Tabela RRT 2025
(SEI 11694551)</t>
  </si>
  <si>
    <t>ART/RRT de Obra ou Serviço</t>
  </si>
  <si>
    <t>un</t>
  </si>
  <si>
    <t>2.2</t>
  </si>
  <si>
    <t>Tabela ART 2025
(SEI 11694527)</t>
  </si>
  <si>
    <t>ART de Obra ou Serviço</t>
  </si>
  <si>
    <t>2.3</t>
  </si>
  <si>
    <t>DNIT P8014/SINAPI 93570</t>
  </si>
  <si>
    <t>Encargos Complementares (exames, seguro, ferramentas e cursos de capacitação) para Eng de Projetos Pleno / Arquiteto Pleno</t>
  </si>
  <si>
    <t>mês</t>
  </si>
  <si>
    <t>2.4</t>
  </si>
  <si>
    <t>SINAPI 101390</t>
  </si>
  <si>
    <t>Encargos Complementares (exames, seguro, ferramentas e cursos de capacitação) para Auxiliar técnico / assistente eng. / Eletrotécnico</t>
  </si>
  <si>
    <t>2.5</t>
  </si>
  <si>
    <t>SINAPI 93561</t>
  </si>
  <si>
    <t>Encargos Complementares (exames, seguro, ferramentas e cursos de capacitação) para Desenhista Projetista</t>
  </si>
  <si>
    <t>2.6</t>
  </si>
  <si>
    <t>Resolução Normativa ANEEL nº 1.000 de 7 de Dezembro de 2021</t>
  </si>
  <si>
    <t>Taxas e emolumentos - Isento</t>
  </si>
  <si>
    <t xml:space="preserve">Total do Item 2 - Despesas Diretas:   </t>
  </si>
  <si>
    <t>Item 3</t>
  </si>
  <si>
    <t>Serviços de Apoio Técnico</t>
  </si>
  <si>
    <t xml:space="preserve">Fonte </t>
  </si>
  <si>
    <t>Descrição</t>
  </si>
  <si>
    <t>3.1</t>
  </si>
  <si>
    <t>CPOS A.02.000.070107</t>
  </si>
  <si>
    <t>Serviço de impressão A4 - colorido</t>
  </si>
  <si>
    <t xml:space="preserve">un </t>
  </si>
  <si>
    <t>3.2</t>
  </si>
  <si>
    <t>SIURB 84090</t>
  </si>
  <si>
    <t>Serviço de plotagem A1 - colorido</t>
  </si>
  <si>
    <t xml:space="preserve">Total do Item 3 - Serviços de Apoio Técnico:   </t>
  </si>
  <si>
    <t xml:space="preserve"> </t>
  </si>
  <si>
    <t xml:space="preserve">TOTAL DO ORÇAMENTO:   </t>
  </si>
  <si>
    <t>1 - O custo do salário mensal das diversas categorias profissionais é informado no SINAPI com a inclusão dos Encargos Sociais. No caso específico, estão inclusos Encargos Sociais para São Paulo de profissionais mensalistas, com folha de pagamento não desonerada.</t>
  </si>
  <si>
    <t>2 - De acordo com a metodologia do SINAENCO, para o Fator K1 já é considerado em sua composição os Encargos e Benefícios Sociais (SP) de profissionais mensalistas (71,54%). Logo, para que os Encargos Sociais não sejam cobrados em duplicidade, deverão ser eliminados dos insumos de mão de obra mensalista do SINAPI, onde estão inclusos também no percentual de 71,54%.</t>
  </si>
  <si>
    <t>3 - O Custo/Hora (R$) do profissional é o mesmo para mensalistas e horistas. A diferenciação do custo de contratação se dá mediante a aplicação dos Encargos Sociais corespondentes a modalidade adotada, ou seja, mensalista ou horista.</t>
  </si>
  <si>
    <r>
      <t xml:space="preserve">PLANILHA DE PREÇOS POR ETAPA
</t>
    </r>
    <r>
      <rPr>
        <b/>
        <sz val="12"/>
        <rFont val="Arial"/>
        <family val="2"/>
      </rPr>
      <t>Elaboração de Projetos para Reforma das Instalações Elétricas e de Cabeamento Estruturado do Fórum Federal de Araçatuba - SP</t>
    </r>
  </si>
  <si>
    <t>Tipo</t>
  </si>
  <si>
    <t>Tabela  / Fonte</t>
  </si>
  <si>
    <t>Custo</t>
  </si>
  <si>
    <t>Fator K / TRDE</t>
  </si>
  <si>
    <t>Peso</t>
  </si>
  <si>
    <t>Estudos Preliminares</t>
  </si>
  <si>
    <t>1.3</t>
  </si>
  <si>
    <t>Custos Operacionais e Administrativos Locais</t>
  </si>
  <si>
    <t>1.5</t>
  </si>
  <si>
    <t>1.6</t>
  </si>
  <si>
    <t>1.7</t>
  </si>
  <si>
    <t>Anteprojeto</t>
  </si>
  <si>
    <t>Projeto Legal</t>
  </si>
  <si>
    <t>3.3</t>
  </si>
  <si>
    <t>3.4</t>
  </si>
  <si>
    <t>3.5</t>
  </si>
  <si>
    <t>3.6</t>
  </si>
  <si>
    <t>Projeto Básico</t>
  </si>
  <si>
    <t>4.1</t>
  </si>
  <si>
    <t>4.2</t>
  </si>
  <si>
    <t>4.3</t>
  </si>
  <si>
    <t>4.4</t>
  </si>
  <si>
    <t>4.5</t>
  </si>
  <si>
    <t>4.6</t>
  </si>
  <si>
    <t>Projeto Executivo</t>
  </si>
  <si>
    <t>5.1</t>
  </si>
  <si>
    <t>5.2</t>
  </si>
  <si>
    <t>5.3</t>
  </si>
  <si>
    <t>5.4</t>
  </si>
  <si>
    <t>5.5</t>
  </si>
  <si>
    <t>5.6</t>
  </si>
  <si>
    <t>Orçamento completo</t>
  </si>
  <si>
    <t>6.1</t>
  </si>
  <si>
    <t>6.2</t>
  </si>
  <si>
    <t>6.3</t>
  </si>
  <si>
    <t>6.4</t>
  </si>
  <si>
    <t>6.5</t>
  </si>
  <si>
    <t>Tabela RRT 2025 (SEI 11694551)</t>
  </si>
  <si>
    <t>OBRA:</t>
  </si>
  <si>
    <t>Elaboração de Projetos para Reforma das Instalações Elétricas e de Cabeamento Estruturado do Fórum Federal de Araçatuba - SP</t>
  </si>
  <si>
    <t>Cronograma Físico e Financeiro</t>
  </si>
  <si>
    <t>Prazo de execução</t>
  </si>
  <si>
    <t>Etapa</t>
  </si>
  <si>
    <t xml:space="preserve">Total </t>
  </si>
  <si>
    <t>25 dias</t>
  </si>
  <si>
    <t>85 dias</t>
  </si>
  <si>
    <t>120 dias</t>
  </si>
  <si>
    <t>180 dias</t>
  </si>
  <si>
    <t>250 dias</t>
  </si>
  <si>
    <t>total</t>
  </si>
  <si>
    <t>Percentual executado</t>
  </si>
  <si>
    <t>Valor executado</t>
  </si>
  <si>
    <t>Percentual executado acumulado</t>
  </si>
  <si>
    <t>Valor executado acumulado</t>
  </si>
  <si>
    <t>3 - Remuneração Bruta da Empresa: Adoção de 10%, em concordância com o Anexo "Orientações para Conferência de Orçamentos de Obras e Serviços de Engenharia (SEI 11159059) do Conselho da Justiça Federal – CJF" e com o estimado pelo Tribunal de Contas da União - TCU (fl. 99 da publicação Orientações Para Elaboração de Planilhas Orçamentárias de Obras Públicas - Edição 2014).</t>
  </si>
  <si>
    <t>Referência: DNIT - Jan/2025 | CPOS - Fev/2025 | SICRO - Jan/2025 | SINAPI - Fev/2025 | SIURB - Jul/2024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</si>
</sst>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0000"/>
    <numFmt numFmtId="165" formatCode="#,##0.0000"/>
    <numFmt numFmtId="166" formatCode="0.0000"/>
  </numFmts>
  <fonts count="3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5"/>
      <name val="Arial"/>
      <family val="2"/>
    </font>
    <font>
      <sz val="11"/>
      <color theme="5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sz val="11"/>
      <name val="Arial"/>
      <family val="1"/>
    </font>
    <font>
      <b/>
      <sz val="11"/>
      <name val="Arial"/>
      <family val="1"/>
    </font>
    <font>
      <sz val="11"/>
      <color theme="1"/>
      <name val="Aptos Narrow"/>
      <family val="2"/>
    </font>
    <font>
      <b/>
      <sz val="11"/>
      <name val="Arial"/>
      <family val="2"/>
    </font>
    <font>
      <b/>
      <sz val="18"/>
      <name val="Arial"/>
      <family val="1"/>
    </font>
    <font>
      <b/>
      <sz val="14"/>
      <name val="Arial"/>
      <family val="1"/>
    </font>
    <font>
      <b/>
      <sz val="11"/>
      <color rgb="FFFF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000000"/>
      </patternFill>
    </fill>
    <fill>
      <patternFill patternType="solid">
        <fgColor rgb="FFD8ECF6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rgb="FFD9E1F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auto="1"/>
      </left>
      <right style="thin">
        <color indexed="64"/>
      </right>
      <top/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7" fillId="0" borderId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320">
    <xf numFmtId="0" fontId="0" fillId="0" borderId="0" xfId="0"/>
    <xf numFmtId="0" fontId="0" fillId="2" borderId="0" xfId="0" applyFill="1"/>
    <xf numFmtId="0" fontId="4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5" xfId="0" applyFont="1" applyFill="1" applyBorder="1"/>
    <xf numFmtId="0" fontId="5" fillId="2" borderId="4" xfId="0" applyFont="1" applyFill="1" applyBorder="1"/>
    <xf numFmtId="10" fontId="5" fillId="5" borderId="10" xfId="2" applyNumberFormat="1" applyFont="1" applyFill="1" applyBorder="1" applyAlignment="1">
      <alignment horizontal="center"/>
    </xf>
    <xf numFmtId="10" fontId="5" fillId="0" borderId="13" xfId="2" applyNumberFormat="1" applyFont="1" applyFill="1" applyBorder="1" applyAlignment="1">
      <alignment horizontal="center"/>
    </xf>
    <xf numFmtId="10" fontId="0" fillId="0" borderId="0" xfId="2" applyNumberFormat="1" applyFont="1"/>
    <xf numFmtId="10" fontId="5" fillId="0" borderId="13" xfId="2" applyNumberFormat="1" applyFont="1" applyBorder="1" applyAlignment="1">
      <alignment horizontal="center"/>
    </xf>
    <xf numFmtId="0" fontId="5" fillId="2" borderId="0" xfId="0" quotePrefix="1" applyFont="1" applyFill="1"/>
    <xf numFmtId="10" fontId="5" fillId="0" borderId="20" xfId="2" applyNumberFormat="1" applyFont="1" applyBorder="1" applyAlignment="1">
      <alignment horizontal="center"/>
    </xf>
    <xf numFmtId="164" fontId="0" fillId="0" borderId="0" xfId="0" applyNumberFormat="1"/>
    <xf numFmtId="9" fontId="2" fillId="2" borderId="0" xfId="2" applyFont="1" applyFill="1" applyBorder="1" applyAlignment="1"/>
    <xf numFmtId="0" fontId="2" fillId="0" borderId="0" xfId="0" applyFont="1"/>
    <xf numFmtId="10" fontId="0" fillId="0" borderId="0" xfId="0" applyNumberForma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0" fontId="5" fillId="0" borderId="12" xfId="2" applyNumberFormat="1" applyFont="1" applyFill="1" applyBorder="1" applyAlignment="1">
      <alignment horizontal="center" vertical="center"/>
    </xf>
    <xf numFmtId="10" fontId="5" fillId="0" borderId="12" xfId="2" applyNumberFormat="1" applyFont="1" applyBorder="1" applyAlignment="1">
      <alignment horizontal="center" vertical="center"/>
    </xf>
    <xf numFmtId="165" fontId="10" fillId="6" borderId="13" xfId="0" applyNumberFormat="1" applyFont="1" applyFill="1" applyBorder="1" applyAlignment="1">
      <alignment horizontal="center" vertical="center"/>
    </xf>
    <xf numFmtId="10" fontId="0" fillId="2" borderId="0" xfId="2" applyNumberFormat="1" applyFont="1" applyFill="1"/>
    <xf numFmtId="0" fontId="4" fillId="0" borderId="18" xfId="0" applyFont="1" applyBorder="1" applyAlignment="1">
      <alignment horizontal="center" vertical="center"/>
    </xf>
    <xf numFmtId="10" fontId="5" fillId="0" borderId="19" xfId="2" applyNumberFormat="1" applyFont="1" applyBorder="1" applyAlignment="1">
      <alignment horizontal="center" vertical="center"/>
    </xf>
    <xf numFmtId="165" fontId="10" fillId="6" borderId="20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0" fontId="5" fillId="2" borderId="0" xfId="2" applyNumberFormat="1" applyFont="1" applyFill="1" applyBorder="1" applyAlignment="1">
      <alignment horizontal="center" vertical="center"/>
    </xf>
    <xf numFmtId="165" fontId="11" fillId="2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justify"/>
    </xf>
    <xf numFmtId="0" fontId="5" fillId="2" borderId="0" xfId="0" applyFont="1" applyFill="1" applyAlignment="1">
      <alignment horizontal="justify"/>
    </xf>
    <xf numFmtId="0" fontId="5" fillId="2" borderId="5" xfId="0" applyFont="1" applyFill="1" applyBorder="1" applyAlignment="1">
      <alignment horizontal="justify"/>
    </xf>
    <xf numFmtId="0" fontId="5" fillId="2" borderId="4" xfId="0" applyFont="1" applyFill="1" applyBorder="1" applyAlignment="1">
      <alignment horizontal="justify" vertical="center"/>
    </xf>
    <xf numFmtId="0" fontId="5" fillId="2" borderId="0" xfId="0" applyFont="1" applyFill="1" applyAlignment="1">
      <alignment horizontal="justify" vertical="center"/>
    </xf>
    <xf numFmtId="0" fontId="5" fillId="2" borderId="5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center" wrapText="1"/>
    </xf>
    <xf numFmtId="0" fontId="0" fillId="2" borderId="14" xfId="0" applyFill="1" applyBorder="1"/>
    <xf numFmtId="0" fontId="0" fillId="2" borderId="24" xfId="0" applyFill="1" applyBorder="1"/>
    <xf numFmtId="0" fontId="0" fillId="2" borderId="15" xfId="0" applyFill="1" applyBorder="1"/>
    <xf numFmtId="0" fontId="0" fillId="2" borderId="0" xfId="0" applyFill="1" applyAlignment="1">
      <alignment horizontal="center" vertical="center"/>
    </xf>
    <xf numFmtId="43" fontId="5" fillId="2" borderId="12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4" fontId="5" fillId="0" borderId="12" xfId="0" applyNumberFormat="1" applyFont="1" applyBorder="1" applyAlignment="1">
      <alignment horizontal="center" vertical="center"/>
    </xf>
    <xf numFmtId="44" fontId="5" fillId="0" borderId="12" xfId="1" applyFont="1" applyFill="1" applyBorder="1" applyAlignment="1">
      <alignment vertical="center"/>
    </xf>
    <xf numFmtId="166" fontId="5" fillId="0" borderId="12" xfId="0" applyNumberFormat="1" applyFont="1" applyBorder="1" applyAlignment="1">
      <alignment horizontal="center" vertical="center"/>
    </xf>
    <xf numFmtId="44" fontId="5" fillId="0" borderId="31" xfId="1" applyFont="1" applyFill="1" applyBorder="1" applyAlignment="1">
      <alignment vertical="center"/>
    </xf>
    <xf numFmtId="0" fontId="14" fillId="0" borderId="12" xfId="0" applyFont="1" applyBorder="1" applyAlignment="1">
      <alignment vertical="center" wrapText="1"/>
    </xf>
    <xf numFmtId="0" fontId="14" fillId="0" borderId="12" xfId="0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44" fontId="14" fillId="0" borderId="12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/>
    <xf numFmtId="4" fontId="0" fillId="0" borderId="0" xfId="0" applyNumberFormat="1"/>
    <xf numFmtId="0" fontId="0" fillId="0" borderId="0" xfId="0" quotePrefix="1"/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2" fontId="14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44" fontId="5" fillId="0" borderId="12" xfId="1" applyFont="1" applyBorder="1" applyAlignment="1">
      <alignment vertical="center"/>
    </xf>
    <xf numFmtId="44" fontId="5" fillId="0" borderId="31" xfId="1" applyFont="1" applyBorder="1" applyAlignment="1">
      <alignment horizontal="right" vertical="center"/>
    </xf>
    <xf numFmtId="2" fontId="5" fillId="2" borderId="19" xfId="0" applyNumberFormat="1" applyFont="1" applyFill="1" applyBorder="1" applyAlignment="1">
      <alignment horizontal="center" vertical="center"/>
    </xf>
    <xf numFmtId="44" fontId="14" fillId="2" borderId="19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vertical="center"/>
    </xf>
    <xf numFmtId="4" fontId="5" fillId="2" borderId="0" xfId="0" applyNumberFormat="1" applyFont="1" applyFill="1"/>
    <xf numFmtId="2" fontId="5" fillId="2" borderId="5" xfId="0" applyNumberFormat="1" applyFont="1" applyFill="1" applyBorder="1" applyAlignment="1">
      <alignment horizontal="right" vertical="center"/>
    </xf>
    <xf numFmtId="10" fontId="5" fillId="2" borderId="14" xfId="0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4" xfId="0" applyFont="1" applyFill="1" applyBorder="1"/>
    <xf numFmtId="0" fontId="5" fillId="2" borderId="15" xfId="0" applyFont="1" applyFill="1" applyBorder="1"/>
    <xf numFmtId="0" fontId="0" fillId="0" borderId="0" xfId="0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35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43" fontId="5" fillId="0" borderId="12" xfId="0" applyNumberFormat="1" applyFont="1" applyBorder="1" applyAlignment="1">
      <alignment horizontal="center" vertical="center"/>
    </xf>
    <xf numFmtId="10" fontId="5" fillId="0" borderId="40" xfId="2" applyNumberFormat="1" applyFont="1" applyFill="1" applyBorder="1" applyAlignment="1">
      <alignment horizontal="right" vertical="center"/>
    </xf>
    <xf numFmtId="10" fontId="5" fillId="0" borderId="13" xfId="2" applyNumberFormat="1" applyFont="1" applyFill="1" applyBorder="1" applyAlignment="1">
      <alignment horizontal="right" vertical="center"/>
    </xf>
    <xf numFmtId="0" fontId="8" fillId="0" borderId="39" xfId="0" applyFont="1" applyBorder="1" applyAlignment="1">
      <alignment horizontal="center" vertical="center" wrapText="1"/>
    </xf>
    <xf numFmtId="44" fontId="5" fillId="0" borderId="31" xfId="1" applyFont="1" applyBorder="1" applyAlignment="1">
      <alignment vertical="center"/>
    </xf>
    <xf numFmtId="10" fontId="5" fillId="0" borderId="13" xfId="2" applyNumberFormat="1" applyFont="1" applyBorder="1" applyAlignment="1">
      <alignment horizontal="right" vertical="center"/>
    </xf>
    <xf numFmtId="43" fontId="5" fillId="0" borderId="12" xfId="0" applyNumberFormat="1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4" fontId="5" fillId="0" borderId="43" xfId="0" applyNumberFormat="1" applyFont="1" applyBorder="1" applyAlignment="1">
      <alignment horizontal="center" vertical="center"/>
    </xf>
    <xf numFmtId="44" fontId="5" fillId="0" borderId="12" xfId="1" applyFont="1" applyBorder="1" applyAlignment="1">
      <alignment horizontal="right" vertical="center"/>
    </xf>
    <xf numFmtId="44" fontId="5" fillId="0" borderId="45" xfId="1" applyFont="1" applyFill="1" applyBorder="1" applyAlignment="1">
      <alignment vertical="center"/>
    </xf>
    <xf numFmtId="10" fontId="5" fillId="0" borderId="46" xfId="2" applyNumberFormat="1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10" fontId="5" fillId="2" borderId="24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44" fontId="0" fillId="2" borderId="0" xfId="0" applyNumberFormat="1" applyFill="1"/>
    <xf numFmtId="0" fontId="20" fillId="2" borderId="0" xfId="3" applyFill="1"/>
    <xf numFmtId="0" fontId="20" fillId="0" borderId="0" xfId="3"/>
    <xf numFmtId="0" fontId="21" fillId="9" borderId="0" xfId="3" applyFont="1" applyFill="1" applyAlignment="1">
      <alignment horizontal="left" vertical="top" wrapText="1"/>
    </xf>
    <xf numFmtId="0" fontId="22" fillId="10" borderId="0" xfId="0" applyFont="1" applyFill="1"/>
    <xf numFmtId="0" fontId="21" fillId="9" borderId="0" xfId="3" applyFont="1" applyFill="1" applyAlignment="1">
      <alignment horizontal="left" vertical="center" wrapText="1"/>
    </xf>
    <xf numFmtId="0" fontId="23" fillId="11" borderId="0" xfId="3" applyFont="1" applyFill="1" applyAlignment="1">
      <alignment vertical="center" wrapText="1"/>
    </xf>
    <xf numFmtId="0" fontId="20" fillId="11" borderId="0" xfId="3" applyFill="1"/>
    <xf numFmtId="0" fontId="25" fillId="12" borderId="0" xfId="3" applyFont="1" applyFill="1" applyAlignment="1">
      <alignment vertical="center" wrapText="1"/>
    </xf>
    <xf numFmtId="0" fontId="25" fillId="9" borderId="0" xfId="3" applyFont="1" applyFill="1" applyAlignment="1">
      <alignment horizontal="center" vertical="center" wrapText="1"/>
    </xf>
    <xf numFmtId="0" fontId="26" fillId="12" borderId="0" xfId="3" applyFont="1" applyFill="1" applyAlignment="1">
      <alignment horizontal="center" vertical="center" wrapText="1"/>
    </xf>
    <xf numFmtId="0" fontId="26" fillId="12" borderId="0" xfId="3" applyFont="1" applyFill="1" applyAlignment="1">
      <alignment vertical="center" wrapText="1"/>
    </xf>
    <xf numFmtId="0" fontId="21" fillId="13" borderId="1" xfId="3" applyFont="1" applyFill="1" applyBorder="1" applyAlignment="1">
      <alignment horizontal="center" vertical="center" wrapText="1"/>
    </xf>
    <xf numFmtId="0" fontId="21" fillId="13" borderId="28" xfId="3" applyFont="1" applyFill="1" applyBorder="1" applyAlignment="1">
      <alignment horizontal="center" vertical="center" wrapText="1"/>
    </xf>
    <xf numFmtId="0" fontId="21" fillId="13" borderId="47" xfId="3" applyFont="1" applyFill="1" applyBorder="1" applyAlignment="1">
      <alignment horizontal="center" vertical="center" wrapText="1"/>
    </xf>
    <xf numFmtId="49" fontId="23" fillId="13" borderId="47" xfId="4" applyNumberFormat="1" applyFont="1" applyFill="1" applyBorder="1" applyAlignment="1">
      <alignment horizontal="center" vertical="center" wrapText="1"/>
    </xf>
    <xf numFmtId="49" fontId="23" fillId="13" borderId="29" xfId="4" applyNumberFormat="1" applyFont="1" applyFill="1" applyBorder="1" applyAlignment="1">
      <alignment horizontal="center" vertical="center" wrapText="1"/>
    </xf>
    <xf numFmtId="49" fontId="23" fillId="13" borderId="26" xfId="4" applyNumberFormat="1" applyFont="1" applyFill="1" applyBorder="1" applyAlignment="1">
      <alignment horizontal="center" vertical="center" wrapText="1"/>
    </xf>
    <xf numFmtId="49" fontId="23" fillId="0" borderId="0" xfId="4" applyNumberFormat="1" applyFont="1" applyAlignment="1">
      <alignment horizontal="center" vertical="center" wrapText="1"/>
    </xf>
    <xf numFmtId="0" fontId="27" fillId="14" borderId="49" xfId="3" applyFont="1" applyFill="1" applyBorder="1" applyAlignment="1">
      <alignment horizontal="center" vertical="center" wrapText="1"/>
    </xf>
    <xf numFmtId="9" fontId="27" fillId="14" borderId="50" xfId="3" applyNumberFormat="1" applyFont="1" applyFill="1" applyBorder="1" applyAlignment="1">
      <alignment horizontal="center" vertical="center" wrapText="1"/>
    </xf>
    <xf numFmtId="9" fontId="28" fillId="11" borderId="51" xfId="5" applyFont="1" applyFill="1" applyBorder="1" applyAlignment="1" applyProtection="1">
      <alignment horizontal="right" vertical="center" wrapText="1"/>
      <protection locked="0"/>
    </xf>
    <xf numFmtId="9" fontId="28" fillId="11" borderId="10" xfId="5" applyFont="1" applyFill="1" applyBorder="1" applyAlignment="1" applyProtection="1">
      <alignment horizontal="right" vertical="center" wrapText="1"/>
      <protection locked="0"/>
    </xf>
    <xf numFmtId="9" fontId="28" fillId="11" borderId="8" xfId="5" applyFont="1" applyFill="1" applyBorder="1" applyAlignment="1" applyProtection="1">
      <alignment horizontal="right" vertical="center" wrapText="1"/>
      <protection locked="0"/>
    </xf>
    <xf numFmtId="9" fontId="28" fillId="0" borderId="0" xfId="5" applyFont="1" applyFill="1" applyBorder="1" applyAlignment="1" applyProtection="1">
      <alignment horizontal="center" vertical="center" wrapText="1"/>
    </xf>
    <xf numFmtId="0" fontId="27" fillId="14" borderId="52" xfId="3" applyFont="1" applyFill="1" applyBorder="1" applyAlignment="1">
      <alignment horizontal="center" vertical="center" wrapText="1"/>
    </xf>
    <xf numFmtId="44" fontId="27" fillId="14" borderId="31" xfId="6" applyFont="1" applyFill="1" applyBorder="1" applyAlignment="1" applyProtection="1">
      <alignment horizontal="center" vertical="center" wrapText="1"/>
    </xf>
    <xf numFmtId="44" fontId="27" fillId="14" borderId="53" xfId="6" applyFont="1" applyFill="1" applyBorder="1" applyAlignment="1" applyProtection="1">
      <alignment horizontal="right" vertical="center" wrapText="1"/>
    </xf>
    <xf numFmtId="44" fontId="27" fillId="14" borderId="54" xfId="6" applyFont="1" applyFill="1" applyBorder="1" applyAlignment="1" applyProtection="1">
      <alignment horizontal="right" vertical="center" wrapText="1"/>
    </xf>
    <xf numFmtId="44" fontId="27" fillId="14" borderId="55" xfId="6" applyFont="1" applyFill="1" applyBorder="1" applyAlignment="1" applyProtection="1">
      <alignment horizontal="right" vertical="center" wrapText="1"/>
    </xf>
    <xf numFmtId="44" fontId="27" fillId="0" borderId="0" xfId="6" applyFont="1" applyFill="1" applyBorder="1" applyAlignment="1" applyProtection="1">
      <alignment horizontal="right" vertical="center" wrapText="1"/>
    </xf>
    <xf numFmtId="43" fontId="20" fillId="0" borderId="0" xfId="3" applyNumberFormat="1"/>
    <xf numFmtId="0" fontId="27" fillId="14" borderId="43" xfId="3" applyFont="1" applyFill="1" applyBorder="1" applyAlignment="1">
      <alignment horizontal="center" vertical="center" wrapText="1"/>
    </xf>
    <xf numFmtId="9" fontId="27" fillId="14" borderId="45" xfId="3" applyNumberFormat="1" applyFont="1" applyFill="1" applyBorder="1" applyAlignment="1">
      <alignment horizontal="center" vertical="center" wrapText="1"/>
    </xf>
    <xf numFmtId="9" fontId="28" fillId="11" borderId="56" xfId="5" applyFont="1" applyFill="1" applyBorder="1" applyAlignment="1" applyProtection="1">
      <alignment horizontal="right" vertical="center" wrapText="1"/>
      <protection locked="0"/>
    </xf>
    <xf numFmtId="9" fontId="28" fillId="11" borderId="13" xfId="5" applyFont="1" applyFill="1" applyBorder="1" applyAlignment="1" applyProtection="1">
      <alignment horizontal="right" vertical="center" wrapText="1"/>
      <protection locked="0"/>
    </xf>
    <xf numFmtId="9" fontId="28" fillId="11" borderId="11" xfId="5" applyFont="1" applyFill="1" applyBorder="1" applyAlignment="1" applyProtection="1">
      <alignment horizontal="right" vertical="center" wrapText="1"/>
      <protection locked="0"/>
    </xf>
    <xf numFmtId="0" fontId="27" fillId="14" borderId="58" xfId="3" applyFont="1" applyFill="1" applyBorder="1" applyAlignment="1">
      <alignment horizontal="center" vertical="center" wrapText="1"/>
    </xf>
    <xf numFmtId="44" fontId="27" fillId="14" borderId="34" xfId="6" applyFont="1" applyFill="1" applyBorder="1" applyAlignment="1" applyProtection="1">
      <alignment horizontal="center" vertical="center" wrapText="1"/>
    </xf>
    <xf numFmtId="44" fontId="27" fillId="14" borderId="59" xfId="6" applyFont="1" applyFill="1" applyBorder="1" applyAlignment="1" applyProtection="1">
      <alignment horizontal="right" vertical="center" wrapText="1"/>
    </xf>
    <xf numFmtId="44" fontId="27" fillId="14" borderId="60" xfId="6" applyFont="1" applyFill="1" applyBorder="1" applyAlignment="1" applyProtection="1">
      <alignment horizontal="right" vertical="center" wrapText="1"/>
    </xf>
    <xf numFmtId="44" fontId="27" fillId="14" borderId="57" xfId="6" applyFont="1" applyFill="1" applyBorder="1" applyAlignment="1" applyProtection="1">
      <alignment horizontal="right" vertical="center" wrapText="1"/>
    </xf>
    <xf numFmtId="0" fontId="28" fillId="11" borderId="61" xfId="3" applyFont="1" applyFill="1" applyBorder="1" applyAlignment="1">
      <alignment vertical="center" wrapText="1"/>
    </xf>
    <xf numFmtId="0" fontId="29" fillId="11" borderId="42" xfId="3" applyFont="1" applyFill="1" applyBorder="1" applyAlignment="1">
      <alignment vertical="center" wrapText="1"/>
    </xf>
    <xf numFmtId="0" fontId="28" fillId="11" borderId="42" xfId="3" applyFont="1" applyFill="1" applyBorder="1" applyAlignment="1">
      <alignment vertical="center" wrapText="1"/>
    </xf>
    <xf numFmtId="0" fontId="28" fillId="11" borderId="62" xfId="3" applyFont="1" applyFill="1" applyBorder="1" applyAlignment="1">
      <alignment vertical="center" wrapText="1"/>
    </xf>
    <xf numFmtId="10" fontId="7" fillId="11" borderId="63" xfId="5" applyNumberFormat="1" applyFont="1" applyFill="1" applyBorder="1" applyAlignment="1" applyProtection="1">
      <alignment horizontal="right" vertical="center"/>
    </xf>
    <xf numFmtId="10" fontId="7" fillId="11" borderId="40" xfId="5" applyNumberFormat="1" applyFont="1" applyFill="1" applyBorder="1" applyAlignment="1" applyProtection="1">
      <alignment horizontal="right" vertical="center"/>
    </xf>
    <xf numFmtId="10" fontId="7" fillId="11" borderId="37" xfId="5" applyNumberFormat="1" applyFont="1" applyFill="1" applyBorder="1" applyAlignment="1" applyProtection="1">
      <alignment horizontal="right" vertical="center"/>
    </xf>
    <xf numFmtId="10" fontId="7" fillId="0" borderId="0" xfId="5" applyNumberFormat="1" applyFont="1" applyFill="1" applyBorder="1" applyAlignment="1" applyProtection="1">
      <alignment horizontal="center" vertical="center"/>
    </xf>
    <xf numFmtId="0" fontId="28" fillId="11" borderId="64" xfId="3" applyFont="1" applyFill="1" applyBorder="1" applyAlignment="1">
      <alignment vertical="center" wrapText="1"/>
    </xf>
    <xf numFmtId="0" fontId="29" fillId="11" borderId="38" xfId="3" applyFont="1" applyFill="1" applyBorder="1" applyAlignment="1">
      <alignment vertical="center" wrapText="1"/>
    </xf>
    <xf numFmtId="0" fontId="28" fillId="11" borderId="38" xfId="3" applyFont="1" applyFill="1" applyBorder="1" applyAlignment="1">
      <alignment vertical="center" wrapText="1"/>
    </xf>
    <xf numFmtId="0" fontId="28" fillId="11" borderId="32" xfId="3" applyFont="1" applyFill="1" applyBorder="1" applyAlignment="1">
      <alignment vertical="center" wrapText="1"/>
    </xf>
    <xf numFmtId="44" fontId="7" fillId="11" borderId="56" xfId="6" applyFont="1" applyFill="1" applyBorder="1" applyAlignment="1" applyProtection="1">
      <alignment horizontal="right" vertical="center"/>
    </xf>
    <xf numFmtId="44" fontId="7" fillId="11" borderId="13" xfId="6" applyFont="1" applyFill="1" applyBorder="1" applyAlignment="1" applyProtection="1">
      <alignment horizontal="right" vertical="center"/>
    </xf>
    <xf numFmtId="44" fontId="7" fillId="11" borderId="11" xfId="6" applyFont="1" applyFill="1" applyBorder="1" applyAlignment="1" applyProtection="1">
      <alignment horizontal="right" vertical="center"/>
    </xf>
    <xf numFmtId="44" fontId="7" fillId="0" borderId="0" xfId="6" applyFont="1" applyFill="1" applyBorder="1" applyAlignment="1" applyProtection="1">
      <alignment vertical="center"/>
    </xf>
    <xf numFmtId="10" fontId="6" fillId="11" borderId="56" xfId="5" applyNumberFormat="1" applyFont="1" applyFill="1" applyBorder="1" applyAlignment="1" applyProtection="1">
      <alignment horizontal="right" vertical="center"/>
    </xf>
    <xf numFmtId="10" fontId="6" fillId="11" borderId="13" xfId="5" applyNumberFormat="1" applyFont="1" applyFill="1" applyBorder="1" applyAlignment="1" applyProtection="1">
      <alignment horizontal="right" vertical="center"/>
    </xf>
    <xf numFmtId="10" fontId="6" fillId="0" borderId="0" xfId="5" applyNumberFormat="1" applyFont="1" applyFill="1" applyBorder="1" applyAlignment="1" applyProtection="1">
      <alignment horizontal="center" vertical="center"/>
    </xf>
    <xf numFmtId="0" fontId="28" fillId="11" borderId="21" xfId="3" applyFont="1" applyFill="1" applyBorder="1" applyAlignment="1">
      <alignment vertical="center" wrapText="1"/>
    </xf>
    <xf numFmtId="0" fontId="28" fillId="11" borderId="25" xfId="3" applyFont="1" applyFill="1" applyBorder="1" applyAlignment="1">
      <alignment vertical="center" wrapText="1"/>
    </xf>
    <xf numFmtId="0" fontId="28" fillId="11" borderId="22" xfId="3" applyFont="1" applyFill="1" applyBorder="1" applyAlignment="1">
      <alignment vertical="center" wrapText="1"/>
    </xf>
    <xf numFmtId="44" fontId="6" fillId="11" borderId="65" xfId="6" applyFont="1" applyFill="1" applyBorder="1" applyAlignment="1" applyProtection="1">
      <alignment horizontal="right" vertical="center"/>
    </xf>
    <xf numFmtId="44" fontId="6" fillId="11" borderId="20" xfId="6" applyFont="1" applyFill="1" applyBorder="1" applyAlignment="1" applyProtection="1">
      <alignment horizontal="right" vertical="center"/>
    </xf>
    <xf numFmtId="44" fontId="6" fillId="0" borderId="0" xfId="6" applyFont="1" applyFill="1" applyBorder="1" applyAlignment="1" applyProtection="1">
      <alignment vertical="center"/>
    </xf>
    <xf numFmtId="0" fontId="30" fillId="9" borderId="0" xfId="3" applyFont="1" applyFill="1" applyAlignment="1">
      <alignment horizontal="center" vertical="top" wrapText="1"/>
    </xf>
    <xf numFmtId="14" fontId="15" fillId="10" borderId="0" xfId="3" applyNumberFormat="1" applyFont="1" applyFill="1" applyAlignment="1">
      <alignment vertical="center"/>
    </xf>
    <xf numFmtId="0" fontId="23" fillId="2" borderId="0" xfId="3" applyFont="1" applyFill="1" applyAlignment="1">
      <alignment vertical="center"/>
    </xf>
    <xf numFmtId="0" fontId="5" fillId="15" borderId="1" xfId="0" applyFont="1" applyFill="1" applyBorder="1"/>
    <xf numFmtId="0" fontId="5" fillId="15" borderId="2" xfId="0" applyFont="1" applyFill="1" applyBorder="1"/>
    <xf numFmtId="0" fontId="5" fillId="16" borderId="8" xfId="0" applyFont="1" applyFill="1" applyBorder="1" applyAlignment="1">
      <alignment horizontal="center" vertical="center"/>
    </xf>
    <xf numFmtId="0" fontId="5" fillId="16" borderId="9" xfId="0" applyFont="1" applyFill="1" applyBorder="1" applyAlignment="1">
      <alignment horizontal="center" vertical="center"/>
    </xf>
    <xf numFmtId="0" fontId="5" fillId="16" borderId="9" xfId="0" applyFont="1" applyFill="1" applyBorder="1" applyAlignment="1">
      <alignment horizontal="center" vertical="center" wrapText="1"/>
    </xf>
    <xf numFmtId="0" fontId="4" fillId="16" borderId="37" xfId="0" applyFont="1" applyFill="1" applyBorder="1" applyAlignment="1">
      <alignment horizontal="center" vertical="center"/>
    </xf>
    <xf numFmtId="0" fontId="4" fillId="16" borderId="38" xfId="0" applyFont="1" applyFill="1" applyBorder="1" applyAlignment="1">
      <alignment vertical="center"/>
    </xf>
    <xf numFmtId="44" fontId="4" fillId="16" borderId="38" xfId="1" applyFont="1" applyFill="1" applyBorder="1" applyAlignment="1">
      <alignment horizontal="center" vertical="center"/>
    </xf>
    <xf numFmtId="10" fontId="4" fillId="16" borderId="13" xfId="2" applyNumberFormat="1" applyFont="1" applyFill="1" applyBorder="1" applyAlignment="1">
      <alignment horizontal="right" vertical="center"/>
    </xf>
    <xf numFmtId="0" fontId="4" fillId="16" borderId="11" xfId="0" applyFont="1" applyFill="1" applyBorder="1" applyAlignment="1">
      <alignment horizontal="center" vertical="center"/>
    </xf>
    <xf numFmtId="44" fontId="4" fillId="16" borderId="39" xfId="1" applyFont="1" applyFill="1" applyBorder="1" applyAlignment="1">
      <alignment horizontal="center" vertical="center"/>
    </xf>
    <xf numFmtId="0" fontId="4" fillId="16" borderId="42" xfId="0" applyFont="1" applyFill="1" applyBorder="1" applyAlignment="1">
      <alignment vertical="center"/>
    </xf>
    <xf numFmtId="0" fontId="4" fillId="16" borderId="39" xfId="0" applyFont="1" applyFill="1" applyBorder="1" applyAlignment="1">
      <alignment vertical="center"/>
    </xf>
    <xf numFmtId="10" fontId="4" fillId="16" borderId="40" xfId="2" applyNumberFormat="1" applyFont="1" applyFill="1" applyBorder="1" applyAlignment="1">
      <alignment horizontal="right" vertical="center"/>
    </xf>
    <xf numFmtId="44" fontId="4" fillId="16" borderId="44" xfId="1" applyFont="1" applyFill="1" applyBorder="1" applyAlignment="1">
      <alignment horizontal="center" vertical="center"/>
    </xf>
    <xf numFmtId="10" fontId="4" fillId="15" borderId="20" xfId="2" applyNumberFormat="1" applyFont="1" applyFill="1" applyBorder="1" applyAlignment="1">
      <alignment horizontal="center" vertical="center"/>
    </xf>
    <xf numFmtId="10" fontId="8" fillId="16" borderId="10" xfId="0" applyNumberFormat="1" applyFont="1" applyFill="1" applyBorder="1" applyAlignment="1">
      <alignment horizontal="center" vertical="center"/>
    </xf>
    <xf numFmtId="0" fontId="21" fillId="9" borderId="0" xfId="3" applyFont="1" applyFill="1" applyAlignment="1">
      <alignment vertical="center" wrapText="1"/>
    </xf>
    <xf numFmtId="0" fontId="26" fillId="9" borderId="0" xfId="3" applyFont="1" applyFill="1" applyAlignment="1">
      <alignment vertical="center" wrapText="1"/>
    </xf>
    <xf numFmtId="49" fontId="23" fillId="2" borderId="0" xfId="4" applyNumberFormat="1" applyFont="1" applyFill="1" applyAlignment="1">
      <alignment horizontal="center" vertical="center" wrapText="1"/>
    </xf>
    <xf numFmtId="9" fontId="28" fillId="2" borderId="0" xfId="5" applyFont="1" applyFill="1" applyBorder="1" applyAlignment="1" applyProtection="1">
      <alignment horizontal="center" vertical="center" wrapText="1"/>
    </xf>
    <xf numFmtId="44" fontId="27" fillId="2" borderId="0" xfId="6" applyFont="1" applyFill="1" applyBorder="1" applyAlignment="1" applyProtection="1">
      <alignment horizontal="right" vertical="center" wrapText="1"/>
    </xf>
    <xf numFmtId="10" fontId="7" fillId="2" borderId="0" xfId="5" applyNumberFormat="1" applyFont="1" applyFill="1" applyBorder="1" applyAlignment="1" applyProtection="1">
      <alignment horizontal="center" vertical="center"/>
    </xf>
    <xf numFmtId="44" fontId="7" fillId="2" borderId="0" xfId="6" applyFont="1" applyFill="1" applyBorder="1" applyAlignment="1" applyProtection="1">
      <alignment vertical="center"/>
    </xf>
    <xf numFmtId="10" fontId="6" fillId="2" borderId="0" xfId="5" applyNumberFormat="1" applyFont="1" applyFill="1" applyBorder="1" applyAlignment="1" applyProtection="1">
      <alignment horizontal="center" vertical="center"/>
    </xf>
    <xf numFmtId="44" fontId="6" fillId="2" borderId="0" xfId="6" applyFont="1" applyFill="1" applyBorder="1" applyAlignment="1" applyProtection="1">
      <alignment vertical="center"/>
    </xf>
    <xf numFmtId="0" fontId="5" fillId="2" borderId="4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4" fillId="2" borderId="5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 vertical="center"/>
    </xf>
    <xf numFmtId="0" fontId="5" fillId="2" borderId="0" xfId="0" applyFont="1" applyFill="1" applyAlignment="1">
      <alignment horizontal="justify" vertical="center"/>
    </xf>
    <xf numFmtId="0" fontId="5" fillId="2" borderId="5" xfId="0" applyFont="1" applyFill="1" applyBorder="1" applyAlignment="1">
      <alignment horizontal="justify" vertical="center"/>
    </xf>
    <xf numFmtId="0" fontId="5" fillId="0" borderId="4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10" fontId="6" fillId="0" borderId="18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left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0" fontId="7" fillId="0" borderId="19" xfId="0" applyNumberFormat="1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8" fillId="16" borderId="8" xfId="0" applyFont="1" applyFill="1" applyBorder="1" applyAlignment="1">
      <alignment horizontal="left" vertical="center"/>
    </xf>
    <xf numFmtId="0" fontId="8" fillId="16" borderId="9" xfId="0" applyFont="1" applyFill="1" applyBorder="1" applyAlignment="1">
      <alignment horizontal="left" vertical="center"/>
    </xf>
    <xf numFmtId="0" fontId="5" fillId="15" borderId="18" xfId="0" applyFont="1" applyFill="1" applyBorder="1" applyAlignment="1">
      <alignment horizontal="left" vertical="center"/>
    </xf>
    <xf numFmtId="0" fontId="5" fillId="15" borderId="1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justify" vertical="center" wrapText="1"/>
    </xf>
    <xf numFmtId="0" fontId="14" fillId="2" borderId="0" xfId="0" applyFont="1" applyFill="1" applyAlignment="1">
      <alignment horizontal="justify" vertical="center" wrapText="1"/>
    </xf>
    <xf numFmtId="0" fontId="14" fillId="2" borderId="5" xfId="0" applyFont="1" applyFill="1" applyBorder="1" applyAlignment="1">
      <alignment horizontal="justify" vertical="center" wrapText="1"/>
    </xf>
    <xf numFmtId="4" fontId="5" fillId="2" borderId="4" xfId="0" applyNumberFormat="1" applyFont="1" applyFill="1" applyBorder="1" applyAlignment="1">
      <alignment horizontal="justify" vertical="center" wrapText="1"/>
    </xf>
    <xf numFmtId="4" fontId="5" fillId="2" borderId="0" xfId="0" applyNumberFormat="1" applyFont="1" applyFill="1" applyAlignment="1">
      <alignment horizontal="justify" vertical="center" wrapText="1"/>
    </xf>
    <xf numFmtId="4" fontId="5" fillId="2" borderId="5" xfId="0" applyNumberFormat="1" applyFont="1" applyFill="1" applyBorder="1" applyAlignment="1">
      <alignment horizontal="justify" vertical="center" wrapText="1"/>
    </xf>
    <xf numFmtId="44" fontId="5" fillId="0" borderId="31" xfId="1" applyFont="1" applyBorder="1" applyAlignment="1">
      <alignment horizontal="right" vertical="center"/>
    </xf>
    <xf numFmtId="44" fontId="5" fillId="0" borderId="32" xfId="1" applyFont="1" applyBorder="1" applyAlignment="1">
      <alignment horizontal="right" vertical="center"/>
    </xf>
    <xf numFmtId="44" fontId="5" fillId="0" borderId="34" xfId="1" applyFont="1" applyBorder="1" applyAlignment="1">
      <alignment horizontal="right" vertical="center"/>
    </xf>
    <xf numFmtId="44" fontId="5" fillId="0" borderId="22" xfId="1" applyFont="1" applyBorder="1" applyAlignment="1">
      <alignment horizontal="right" vertical="center"/>
    </xf>
    <xf numFmtId="0" fontId="18" fillId="16" borderId="26" xfId="0" applyFont="1" applyFill="1" applyBorder="1" applyAlignment="1">
      <alignment horizontal="right"/>
    </xf>
    <xf numFmtId="0" fontId="18" fillId="16" borderId="27" xfId="0" applyFont="1" applyFill="1" applyBorder="1" applyAlignment="1">
      <alignment horizontal="right"/>
    </xf>
    <xf numFmtId="44" fontId="18" fillId="7" borderId="28" xfId="1" applyFont="1" applyFill="1" applyBorder="1"/>
    <xf numFmtId="44" fontId="18" fillId="7" borderId="3" xfId="1" applyFont="1" applyFill="1" applyBorder="1"/>
    <xf numFmtId="0" fontId="3" fillId="15" borderId="2" xfId="0" applyFont="1" applyFill="1" applyBorder="1" applyAlignment="1">
      <alignment horizontal="right" vertical="center"/>
    </xf>
    <xf numFmtId="44" fontId="19" fillId="7" borderId="28" xfId="1" applyFont="1" applyFill="1" applyBorder="1" applyAlignment="1">
      <alignment horizontal="center" vertical="center"/>
    </xf>
    <xf numFmtId="44" fontId="19" fillId="7" borderId="3" xfId="1" applyFont="1" applyFill="1" applyBorder="1" applyAlignment="1">
      <alignment horizontal="center" vertical="center"/>
    </xf>
    <xf numFmtId="0" fontId="4" fillId="15" borderId="26" xfId="0" applyFont="1" applyFill="1" applyBorder="1" applyAlignment="1">
      <alignment horizontal="center"/>
    </xf>
    <xf numFmtId="0" fontId="4" fillId="15" borderId="27" xfId="0" applyFont="1" applyFill="1" applyBorder="1" applyAlignment="1">
      <alignment horizontal="center"/>
    </xf>
    <xf numFmtId="0" fontId="4" fillId="15" borderId="28" xfId="0" applyFont="1" applyFill="1" applyBorder="1" applyAlignment="1">
      <alignment horizontal="left"/>
    </xf>
    <xf numFmtId="0" fontId="4" fillId="15" borderId="2" xfId="0" applyFont="1" applyFill="1" applyBorder="1" applyAlignment="1">
      <alignment horizontal="left"/>
    </xf>
    <xf numFmtId="0" fontId="4" fillId="15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16" borderId="30" xfId="0" applyFont="1" applyFill="1" applyBorder="1" applyAlignment="1">
      <alignment horizontal="center" vertical="center"/>
    </xf>
    <xf numFmtId="0" fontId="5" fillId="16" borderId="17" xfId="0" applyFont="1" applyFill="1" applyBorder="1" applyAlignment="1">
      <alignment horizontal="center" vertical="center"/>
    </xf>
    <xf numFmtId="44" fontId="5" fillId="0" borderId="31" xfId="1" applyFont="1" applyFill="1" applyBorder="1" applyAlignment="1">
      <alignment vertical="center"/>
    </xf>
    <xf numFmtId="44" fontId="5" fillId="0" borderId="32" xfId="1" applyFont="1" applyFill="1" applyBorder="1" applyAlignment="1">
      <alignment vertical="center"/>
    </xf>
    <xf numFmtId="44" fontId="5" fillId="0" borderId="33" xfId="1" applyFont="1" applyFill="1" applyBorder="1" applyAlignment="1">
      <alignment vertical="center"/>
    </xf>
    <xf numFmtId="44" fontId="5" fillId="0" borderId="15" xfId="1" applyFont="1" applyFill="1" applyBorder="1" applyAlignment="1">
      <alignment vertical="center"/>
    </xf>
    <xf numFmtId="44" fontId="5" fillId="0" borderId="31" xfId="1" applyFont="1" applyFill="1" applyBorder="1" applyAlignment="1">
      <alignment horizontal="center" vertical="center"/>
    </xf>
    <xf numFmtId="44" fontId="5" fillId="0" borderId="32" xfId="1" applyFont="1" applyFill="1" applyBorder="1" applyAlignment="1">
      <alignment horizontal="center" vertical="center"/>
    </xf>
    <xf numFmtId="0" fontId="18" fillId="16" borderId="26" xfId="0" applyFont="1" applyFill="1" applyBorder="1" applyAlignment="1">
      <alignment horizontal="right" vertical="center"/>
    </xf>
    <xf numFmtId="0" fontId="18" fillId="16" borderId="27" xfId="0" applyFont="1" applyFill="1" applyBorder="1" applyAlignment="1">
      <alignment horizontal="right" vertical="center"/>
    </xf>
    <xf numFmtId="44" fontId="18" fillId="7" borderId="28" xfId="1" applyFont="1" applyFill="1" applyBorder="1" applyAlignment="1">
      <alignment vertical="center"/>
    </xf>
    <xf numFmtId="44" fontId="18" fillId="7" borderId="3" xfId="1" applyFont="1" applyFill="1" applyBorder="1" applyAlignment="1">
      <alignment vertical="center"/>
    </xf>
    <xf numFmtId="0" fontId="4" fillId="15" borderId="27" xfId="0" applyFont="1" applyFill="1" applyBorder="1" applyAlignment="1">
      <alignment horizontal="left"/>
    </xf>
    <xf numFmtId="0" fontId="4" fillId="15" borderId="29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4" fillId="15" borderId="27" xfId="0" applyFont="1" applyFill="1" applyBorder="1" applyAlignment="1">
      <alignment horizontal="left" vertical="center"/>
    </xf>
    <xf numFmtId="0" fontId="4" fillId="15" borderId="28" xfId="0" applyFont="1" applyFill="1" applyBorder="1" applyAlignment="1">
      <alignment horizontal="left" vertical="center"/>
    </xf>
    <xf numFmtId="0" fontId="4" fillId="15" borderId="29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49" fontId="23" fillId="13" borderId="1" xfId="4" applyNumberFormat="1" applyFont="1" applyFill="1" applyBorder="1" applyAlignment="1">
      <alignment horizontal="center" vertical="center" wrapText="1"/>
    </xf>
    <xf numFmtId="49" fontId="23" fillId="13" borderId="2" xfId="4" applyNumberFormat="1" applyFont="1" applyFill="1" applyBorder="1" applyAlignment="1">
      <alignment horizontal="center" vertical="center" wrapText="1"/>
    </xf>
    <xf numFmtId="49" fontId="23" fillId="13" borderId="3" xfId="4" applyNumberFormat="1" applyFont="1" applyFill="1" applyBorder="1" applyAlignment="1">
      <alignment horizontal="center" vertical="center" wrapText="1"/>
    </xf>
    <xf numFmtId="0" fontId="24" fillId="9" borderId="0" xfId="3" applyFont="1" applyFill="1" applyAlignment="1">
      <alignment horizontal="center" vertical="center" wrapText="1"/>
    </xf>
    <xf numFmtId="0" fontId="21" fillId="9" borderId="0" xfId="3" applyFont="1" applyFill="1" applyAlignment="1">
      <alignment horizontal="left" vertical="center" wrapText="1"/>
    </xf>
    <xf numFmtId="0" fontId="27" fillId="14" borderId="41" xfId="3" applyFont="1" applyFill="1" applyBorder="1" applyAlignment="1">
      <alignment horizontal="center" vertical="center" wrapText="1"/>
    </xf>
    <xf numFmtId="0" fontId="27" fillId="14" borderId="37" xfId="3" applyFont="1" applyFill="1" applyBorder="1" applyAlignment="1">
      <alignment horizontal="center" vertical="center" wrapText="1"/>
    </xf>
    <xf numFmtId="0" fontId="27" fillId="14" borderId="43" xfId="3" applyFont="1" applyFill="1" applyBorder="1" applyAlignment="1">
      <alignment horizontal="left" vertical="center" wrapText="1"/>
    </xf>
    <xf numFmtId="0" fontId="27" fillId="14" borderId="52" xfId="3" applyFont="1" applyFill="1" applyBorder="1" applyAlignment="1">
      <alignment horizontal="left" vertical="center" wrapText="1"/>
    </xf>
    <xf numFmtId="0" fontId="27" fillId="14" borderId="57" xfId="3" applyFont="1" applyFill="1" applyBorder="1" applyAlignment="1">
      <alignment horizontal="center" vertical="center" wrapText="1"/>
    </xf>
    <xf numFmtId="0" fontId="27" fillId="14" borderId="58" xfId="3" applyFont="1" applyFill="1" applyBorder="1" applyAlignment="1">
      <alignment horizontal="left" vertical="center" wrapText="1"/>
    </xf>
    <xf numFmtId="0" fontId="21" fillId="9" borderId="0" xfId="3" applyFont="1" applyFill="1" applyAlignment="1">
      <alignment horizontal="left" vertical="top" wrapText="1"/>
    </xf>
    <xf numFmtId="0" fontId="27" fillId="14" borderId="48" xfId="3" applyFont="1" applyFill="1" applyBorder="1" applyAlignment="1">
      <alignment horizontal="center" vertical="center" wrapText="1"/>
    </xf>
    <xf numFmtId="0" fontId="27" fillId="14" borderId="49" xfId="3" applyFont="1" applyFill="1" applyBorder="1" applyAlignment="1">
      <alignment horizontal="left" vertical="center" wrapText="1"/>
    </xf>
  </cellXfs>
  <cellStyles count="10">
    <cellStyle name="Moeda" xfId="1" builtinId="4"/>
    <cellStyle name="Moeda 2" xfId="6" xr:uid="{F8405CCE-1C9C-4E45-9DC3-1C0F82300B92}"/>
    <cellStyle name="Moeda 2 2" xfId="9" xr:uid="{B7889759-53F9-49B1-9589-6255CE38F84B}"/>
    <cellStyle name="Moeda 3" xfId="8" xr:uid="{7C303144-47F9-465F-8864-E24DC48662DC}"/>
    <cellStyle name="Normal" xfId="0" builtinId="0"/>
    <cellStyle name="Normal 2" xfId="3" xr:uid="{4C62C58B-D182-4243-B2BF-2697C56C5D1F}"/>
    <cellStyle name="Porcentagem" xfId="2" builtinId="5"/>
    <cellStyle name="Porcentagem 2" xfId="5" xr:uid="{8AD13839-8409-480B-B4C8-818FBE4525EF}"/>
    <cellStyle name="Vírgula 2" xfId="7" xr:uid="{DBD6FB7E-81E6-470B-B7D3-1B2FE0ECCEB7}"/>
    <cellStyle name="Vírgula 2 8 8" xfId="4" xr:uid="{84746C36-F991-4958-AC48-03AB82CF5F49}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200025</xdr:colOff>
          <xdr:row>11</xdr:row>
          <xdr:rowOff>0</xdr:rowOff>
        </xdr:from>
        <xdr:to>
          <xdr:col>9</xdr:col>
          <xdr:colOff>0</xdr:colOff>
          <xdr:row>11</xdr:row>
          <xdr:rowOff>0</xdr:rowOff>
        </xdr:to>
        <xdr:sp macro="" textlink="">
          <xdr:nvSpPr>
            <xdr:cNvPr id="1025" name="Object 2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17D9A-21CB-47DD-819C-AFD0DA12E696}">
  <sheetPr>
    <pageSetUpPr fitToPage="1"/>
  </sheetPr>
  <dimension ref="A1:P33"/>
  <sheetViews>
    <sheetView tabSelected="1" zoomScaleNormal="100" workbookViewId="0">
      <selection activeCell="B2" sqref="B2:J2"/>
    </sheetView>
  </sheetViews>
  <sheetFormatPr defaultColWidth="0" defaultRowHeight="15" customHeight="1" zeroHeight="1" x14ac:dyDescent="0.25"/>
  <cols>
    <col min="1" max="1" width="3.7109375" customWidth="1"/>
    <col min="2" max="2" width="11" customWidth="1"/>
    <col min="3" max="3" width="8.7109375" customWidth="1"/>
    <col min="4" max="4" width="9" customWidth="1"/>
    <col min="5" max="5" width="10.42578125" customWidth="1"/>
    <col min="6" max="6" width="23.5703125" customWidth="1"/>
    <col min="7" max="7" width="24.5703125" customWidth="1"/>
    <col min="8" max="8" width="18.42578125" customWidth="1"/>
    <col min="9" max="9" width="14.28515625" customWidth="1"/>
    <col min="10" max="10" width="12.5703125" customWidth="1"/>
    <col min="11" max="11" width="3.7109375" customWidth="1"/>
    <col min="12" max="13" width="8.85546875" hidden="1" customWidth="1"/>
    <col min="14" max="14" width="15.140625" hidden="1" customWidth="1"/>
    <col min="15" max="16" width="9.28515625" hidden="1" customWidth="1"/>
    <col min="17" max="16384" width="8.85546875" hidden="1"/>
  </cols>
  <sheetData>
    <row r="1" spans="1:16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6" ht="37.5" customHeight="1" thickBot="1" x14ac:dyDescent="0.3">
      <c r="A2" s="1"/>
      <c r="B2" s="225" t="s">
        <v>0</v>
      </c>
      <c r="C2" s="226"/>
      <c r="D2" s="226"/>
      <c r="E2" s="226"/>
      <c r="F2" s="226"/>
      <c r="G2" s="226"/>
      <c r="H2" s="226"/>
      <c r="I2" s="226"/>
      <c r="J2" s="227"/>
      <c r="K2" s="1"/>
    </row>
    <row r="3" spans="1:16" x14ac:dyDescent="0.25">
      <c r="A3" s="1"/>
      <c r="B3" s="2"/>
      <c r="C3" s="3"/>
      <c r="D3" s="3"/>
      <c r="E3" s="3"/>
      <c r="F3" s="3"/>
      <c r="G3" s="3"/>
      <c r="H3" s="4"/>
      <c r="I3" s="4"/>
      <c r="J3" s="5"/>
      <c r="K3" s="1"/>
    </row>
    <row r="4" spans="1:16" ht="15.75" thickBot="1" x14ac:dyDescent="0.3">
      <c r="A4" s="1"/>
      <c r="B4" s="6"/>
      <c r="C4" s="4"/>
      <c r="D4" s="4"/>
      <c r="E4" s="4"/>
      <c r="F4" s="4"/>
      <c r="G4" s="4"/>
      <c r="H4" s="4"/>
      <c r="I4" s="4"/>
      <c r="J4" s="5"/>
      <c r="K4" s="1"/>
    </row>
    <row r="5" spans="1:16" ht="15.75" customHeight="1" thickBot="1" x14ac:dyDescent="0.3">
      <c r="A5" s="1"/>
      <c r="B5" s="6"/>
      <c r="C5" s="228" t="s">
        <v>1</v>
      </c>
      <c r="D5" s="229"/>
      <c r="E5" s="229"/>
      <c r="F5" s="229"/>
      <c r="G5" s="230"/>
      <c r="H5" s="4"/>
      <c r="I5" s="231" t="s">
        <v>2</v>
      </c>
      <c r="J5" s="232"/>
      <c r="K5" s="1"/>
    </row>
    <row r="6" spans="1:16" x14ac:dyDescent="0.25">
      <c r="A6" s="1"/>
      <c r="B6" s="6"/>
      <c r="C6" s="237" t="s">
        <v>3</v>
      </c>
      <c r="D6" s="238"/>
      <c r="E6" s="238"/>
      <c r="F6" s="238"/>
      <c r="G6" s="7" t="s">
        <v>4</v>
      </c>
      <c r="H6" s="4"/>
      <c r="I6" s="233"/>
      <c r="J6" s="234"/>
      <c r="K6" s="1"/>
    </row>
    <row r="7" spans="1:16" ht="15" customHeight="1" thickBot="1" x14ac:dyDescent="0.3">
      <c r="A7" s="1"/>
      <c r="B7" s="6"/>
      <c r="C7" s="239" t="s">
        <v>5</v>
      </c>
      <c r="D7" s="241" t="s">
        <v>6</v>
      </c>
      <c r="E7" s="241"/>
      <c r="F7" s="241"/>
      <c r="G7" s="8">
        <v>0.04</v>
      </c>
      <c r="H7" s="4"/>
      <c r="I7" s="235"/>
      <c r="J7" s="236"/>
      <c r="K7" s="1"/>
      <c r="M7" s="9"/>
    </row>
    <row r="8" spans="1:16" x14ac:dyDescent="0.25">
      <c r="A8" s="1"/>
      <c r="B8" s="6"/>
      <c r="C8" s="239"/>
      <c r="D8" s="241" t="s">
        <v>7</v>
      </c>
      <c r="E8" s="241"/>
      <c r="F8" s="241"/>
      <c r="G8" s="10">
        <f>1.65*0.8%</f>
        <v>1.32E-2</v>
      </c>
      <c r="H8" s="11" t="s">
        <v>8</v>
      </c>
      <c r="I8" s="242" t="s">
        <v>9</v>
      </c>
      <c r="J8" s="243"/>
      <c r="K8" s="1"/>
    </row>
    <row r="9" spans="1:16" ht="15.75" thickBot="1" x14ac:dyDescent="0.3">
      <c r="A9" s="1"/>
      <c r="B9" s="6"/>
      <c r="C9" s="240"/>
      <c r="D9" s="244" t="s">
        <v>10</v>
      </c>
      <c r="E9" s="244"/>
      <c r="F9" s="244"/>
      <c r="G9" s="12">
        <f>7.6*0.8%</f>
        <v>6.08E-2</v>
      </c>
      <c r="H9" s="11" t="s">
        <v>8</v>
      </c>
      <c r="I9" s="245" t="s">
        <v>11</v>
      </c>
      <c r="J9" s="246"/>
      <c r="K9" s="1"/>
    </row>
    <row r="10" spans="1:16" ht="15" customHeight="1" x14ac:dyDescent="0.25">
      <c r="A10" s="1"/>
      <c r="B10" s="6"/>
      <c r="C10" s="4"/>
      <c r="D10" s="4"/>
      <c r="E10" s="247" t="s">
        <v>12</v>
      </c>
      <c r="F10" s="248"/>
      <c r="G10" s="198">
        <f>SUM(G7:G9)</f>
        <v>0.11399999999999999</v>
      </c>
      <c r="H10" s="4"/>
      <c r="I10" s="4"/>
      <c r="J10" s="5"/>
      <c r="K10" s="1"/>
      <c r="N10" s="13"/>
    </row>
    <row r="11" spans="1:16" ht="15.75" thickBot="1" x14ac:dyDescent="0.3">
      <c r="A11" s="1"/>
      <c r="B11" s="6"/>
      <c r="C11" s="4"/>
      <c r="D11" s="4"/>
      <c r="E11" s="249" t="s">
        <v>13</v>
      </c>
      <c r="F11" s="250"/>
      <c r="G11" s="197">
        <f>(1/(1-G10)-1)</f>
        <v>0.12866817155756216</v>
      </c>
      <c r="H11" s="4"/>
      <c r="I11" s="4"/>
      <c r="J11" s="5"/>
      <c r="K11" s="14"/>
      <c r="L11" s="15"/>
      <c r="M11" s="15"/>
      <c r="N11" s="15"/>
      <c r="O11" s="15"/>
      <c r="P11" s="15"/>
    </row>
    <row r="12" spans="1:16" x14ac:dyDescent="0.25">
      <c r="A12" s="1"/>
      <c r="B12" s="6"/>
      <c r="C12" s="4"/>
      <c r="D12" s="4"/>
      <c r="E12" s="4"/>
      <c r="F12" s="4"/>
      <c r="G12" s="4"/>
      <c r="H12" s="4"/>
      <c r="I12" s="4"/>
      <c r="J12" s="5"/>
      <c r="K12" s="1"/>
    </row>
    <row r="13" spans="1:16" ht="15.75" thickBot="1" x14ac:dyDescent="0.3">
      <c r="A13" s="1"/>
      <c r="B13" s="6"/>
      <c r="C13" s="4"/>
      <c r="D13" s="4"/>
      <c r="E13" s="4"/>
      <c r="F13" s="4"/>
      <c r="G13" s="4"/>
      <c r="H13" s="4"/>
      <c r="I13" s="4"/>
      <c r="J13" s="5"/>
      <c r="K13" s="1"/>
    </row>
    <row r="14" spans="1:16" ht="15.75" thickBot="1" x14ac:dyDescent="0.3">
      <c r="A14" s="1"/>
      <c r="B14" s="251" t="s">
        <v>14</v>
      </c>
      <c r="C14" s="252"/>
      <c r="D14" s="252"/>
      <c r="E14" s="252"/>
      <c r="F14" s="252"/>
      <c r="G14" s="252"/>
      <c r="H14" s="252"/>
      <c r="I14" s="252"/>
      <c r="J14" s="253"/>
      <c r="K14" s="1"/>
      <c r="N14" s="16"/>
    </row>
    <row r="15" spans="1:16" ht="30" customHeight="1" x14ac:dyDescent="0.25">
      <c r="A15" s="1"/>
      <c r="B15" s="17" t="s">
        <v>15</v>
      </c>
      <c r="C15" s="254" t="s">
        <v>16</v>
      </c>
      <c r="D15" s="254"/>
      <c r="E15" s="254"/>
      <c r="F15" s="19" t="s">
        <v>17</v>
      </c>
      <c r="G15" s="19" t="s">
        <v>18</v>
      </c>
      <c r="H15" s="20" t="s">
        <v>19</v>
      </c>
      <c r="I15" s="18" t="s">
        <v>20</v>
      </c>
      <c r="J15" s="21" t="s">
        <v>21</v>
      </c>
      <c r="K15" s="1"/>
    </row>
    <row r="16" spans="1:16" ht="30" customHeight="1" x14ac:dyDescent="0.25">
      <c r="A16" s="1"/>
      <c r="B16" s="22" t="s">
        <v>22</v>
      </c>
      <c r="C16" s="255" t="s">
        <v>23</v>
      </c>
      <c r="D16" s="255"/>
      <c r="E16" s="255"/>
      <c r="F16" s="24">
        <v>0.71540000000000004</v>
      </c>
      <c r="G16" s="25">
        <v>0.17</v>
      </c>
      <c r="H16" s="25">
        <v>0.1</v>
      </c>
      <c r="I16" s="25">
        <f>G11</f>
        <v>0.12866817155756216</v>
      </c>
      <c r="J16" s="26">
        <f>TRUNC((1+F16+G16)*(1+H16)*(1+I16),4)</f>
        <v>2.3407</v>
      </c>
      <c r="K16" s="27"/>
    </row>
    <row r="17" spans="1:11" ht="30" customHeight="1" thickBot="1" x14ac:dyDescent="0.3">
      <c r="A17" s="1"/>
      <c r="B17" s="28" t="s">
        <v>24</v>
      </c>
      <c r="C17" s="224" t="s">
        <v>25</v>
      </c>
      <c r="D17" s="224"/>
      <c r="E17" s="224"/>
      <c r="F17" s="29" t="s">
        <v>26</v>
      </c>
      <c r="G17" s="29" t="s">
        <v>26</v>
      </c>
      <c r="H17" s="29">
        <v>0.1</v>
      </c>
      <c r="I17" s="29">
        <f>I16</f>
        <v>0.12866817155756216</v>
      </c>
      <c r="J17" s="30">
        <f>TRUNC((1+H17)*(1+I17),4)</f>
        <v>1.2415</v>
      </c>
      <c r="K17" s="1"/>
    </row>
    <row r="18" spans="1:11" x14ac:dyDescent="0.25">
      <c r="A18" s="1"/>
      <c r="B18" s="31"/>
      <c r="C18" s="211"/>
      <c r="D18" s="211"/>
      <c r="E18" s="211"/>
      <c r="F18" s="32"/>
      <c r="G18" s="32"/>
      <c r="H18" s="32"/>
      <c r="I18" s="32"/>
      <c r="J18" s="33"/>
      <c r="K18" s="1"/>
    </row>
    <row r="19" spans="1:11" x14ac:dyDescent="0.25">
      <c r="A19" s="1"/>
      <c r="B19" s="212" t="s">
        <v>27</v>
      </c>
      <c r="C19" s="213"/>
      <c r="D19" s="213"/>
      <c r="E19" s="213"/>
      <c r="F19" s="213"/>
      <c r="G19" s="213"/>
      <c r="H19" s="213"/>
      <c r="I19" s="213"/>
      <c r="J19" s="214"/>
      <c r="K19" s="1"/>
    </row>
    <row r="20" spans="1:11" x14ac:dyDescent="0.25">
      <c r="A20" s="1"/>
      <c r="B20" s="34"/>
      <c r="C20" s="35"/>
      <c r="D20" s="35"/>
      <c r="E20" s="35"/>
      <c r="F20" s="35"/>
      <c r="G20" s="35"/>
      <c r="H20" s="35"/>
      <c r="I20" s="35"/>
      <c r="J20" s="36"/>
      <c r="K20" s="1"/>
    </row>
    <row r="21" spans="1:11" x14ac:dyDescent="0.25">
      <c r="A21" s="1"/>
      <c r="B21" s="215" t="s">
        <v>28</v>
      </c>
      <c r="C21" s="216"/>
      <c r="D21" s="216"/>
      <c r="E21" s="216"/>
      <c r="F21" s="216"/>
      <c r="G21" s="216"/>
      <c r="H21" s="216"/>
      <c r="I21" s="216"/>
      <c r="J21" s="217"/>
      <c r="K21" s="1"/>
    </row>
    <row r="22" spans="1:11" x14ac:dyDescent="0.25">
      <c r="A22" s="1"/>
      <c r="B22" s="37"/>
      <c r="C22" s="38"/>
      <c r="D22" s="38"/>
      <c r="E22" s="38"/>
      <c r="F22" s="38"/>
      <c r="G22" s="38"/>
      <c r="H22" s="38"/>
      <c r="I22" s="38"/>
      <c r="J22" s="39"/>
      <c r="K22" s="1"/>
    </row>
    <row r="23" spans="1:11" ht="81" customHeight="1" x14ac:dyDescent="0.25">
      <c r="A23" s="1"/>
      <c r="B23" s="208" t="s">
        <v>29</v>
      </c>
      <c r="C23" s="209"/>
      <c r="D23" s="209"/>
      <c r="E23" s="209"/>
      <c r="F23" s="209"/>
      <c r="G23" s="209"/>
      <c r="H23" s="209"/>
      <c r="I23" s="209"/>
      <c r="J23" s="210"/>
      <c r="K23" s="1"/>
    </row>
    <row r="24" spans="1:11" x14ac:dyDescent="0.25">
      <c r="A24" s="1"/>
      <c r="B24" s="37"/>
      <c r="C24" s="38"/>
      <c r="D24" s="38"/>
      <c r="E24" s="38"/>
      <c r="F24" s="38"/>
      <c r="G24" s="38"/>
      <c r="H24" s="38"/>
      <c r="I24" s="38"/>
      <c r="J24" s="39"/>
      <c r="K24" s="1"/>
    </row>
    <row r="25" spans="1:11" ht="44.25" customHeight="1" x14ac:dyDescent="0.25">
      <c r="A25" s="1"/>
      <c r="B25" s="221" t="s">
        <v>152</v>
      </c>
      <c r="C25" s="222"/>
      <c r="D25" s="222"/>
      <c r="E25" s="222"/>
      <c r="F25" s="222"/>
      <c r="G25" s="222"/>
      <c r="H25" s="222"/>
      <c r="I25" s="222"/>
      <c r="J25" s="223"/>
      <c r="K25" s="1"/>
    </row>
    <row r="26" spans="1:11" x14ac:dyDescent="0.25">
      <c r="A26" s="1"/>
      <c r="B26" s="37"/>
      <c r="C26" s="38"/>
      <c r="D26" s="38"/>
      <c r="E26" s="38"/>
      <c r="F26" s="38"/>
      <c r="G26" s="38"/>
      <c r="H26" s="38"/>
      <c r="I26" s="38"/>
      <c r="J26" s="39"/>
      <c r="K26" s="1"/>
    </row>
    <row r="27" spans="1:11" ht="128.25" customHeight="1" x14ac:dyDescent="0.25">
      <c r="A27" s="1"/>
      <c r="B27" s="218" t="s">
        <v>30</v>
      </c>
      <c r="C27" s="219"/>
      <c r="D27" s="219"/>
      <c r="E27" s="219"/>
      <c r="F27" s="219"/>
      <c r="G27" s="219"/>
      <c r="H27" s="219"/>
      <c r="I27" s="219"/>
      <c r="J27" s="220"/>
      <c r="K27" s="1"/>
    </row>
    <row r="28" spans="1:11" x14ac:dyDescent="0.25">
      <c r="A28" s="1"/>
      <c r="B28" s="37"/>
      <c r="C28" s="38"/>
      <c r="D28" s="38"/>
      <c r="E28" s="38"/>
      <c r="F28" s="38"/>
      <c r="G28" s="38"/>
      <c r="H28" s="38"/>
      <c r="I28" s="38"/>
      <c r="J28" s="39"/>
      <c r="K28" s="1"/>
    </row>
    <row r="29" spans="1:11" ht="15" customHeight="1" x14ac:dyDescent="0.25">
      <c r="A29" s="1"/>
      <c r="B29" s="208" t="s">
        <v>31</v>
      </c>
      <c r="C29" s="209"/>
      <c r="D29" s="209"/>
      <c r="E29" s="209"/>
      <c r="F29" s="209"/>
      <c r="G29" s="209"/>
      <c r="H29" s="209"/>
      <c r="I29" s="209"/>
      <c r="J29" s="210"/>
      <c r="K29" s="43"/>
    </row>
    <row r="30" spans="1:11" ht="16.5" customHeight="1" x14ac:dyDescent="0.25">
      <c r="A30" s="1"/>
      <c r="B30" s="40"/>
      <c r="C30" s="41"/>
      <c r="D30" s="41"/>
      <c r="E30" s="41"/>
      <c r="F30" s="41"/>
      <c r="G30" s="41"/>
      <c r="H30" s="41"/>
      <c r="I30" s="41"/>
      <c r="J30" s="42"/>
      <c r="K30" s="43"/>
    </row>
    <row r="31" spans="1:11" ht="30" customHeight="1" x14ac:dyDescent="0.25">
      <c r="A31" s="1"/>
      <c r="B31" s="208" t="s">
        <v>32</v>
      </c>
      <c r="C31" s="209"/>
      <c r="D31" s="209"/>
      <c r="E31" s="209"/>
      <c r="F31" s="209"/>
      <c r="G31" s="209"/>
      <c r="H31" s="209"/>
      <c r="I31" s="209"/>
      <c r="J31" s="210"/>
      <c r="K31" s="43"/>
    </row>
    <row r="32" spans="1:11" ht="15.75" thickBot="1" x14ac:dyDescent="0.3">
      <c r="A32" s="1"/>
      <c r="B32" s="44"/>
      <c r="C32" s="45"/>
      <c r="D32" s="45"/>
      <c r="E32" s="45"/>
      <c r="F32" s="45"/>
      <c r="G32" s="45"/>
      <c r="H32" s="45"/>
      <c r="I32" s="45"/>
      <c r="J32" s="46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24">
    <mergeCell ref="C17:E17"/>
    <mergeCell ref="B2:J2"/>
    <mergeCell ref="C5:G5"/>
    <mergeCell ref="I5:J7"/>
    <mergeCell ref="C6:F6"/>
    <mergeCell ref="C7:C9"/>
    <mergeCell ref="D7:F7"/>
    <mergeCell ref="D8:F8"/>
    <mergeCell ref="I8:J8"/>
    <mergeCell ref="D9:F9"/>
    <mergeCell ref="I9:J9"/>
    <mergeCell ref="E10:F10"/>
    <mergeCell ref="E11:F11"/>
    <mergeCell ref="B14:J14"/>
    <mergeCell ref="C15:E15"/>
    <mergeCell ref="C16:E16"/>
    <mergeCell ref="B29:J29"/>
    <mergeCell ref="B31:J31"/>
    <mergeCell ref="C18:E18"/>
    <mergeCell ref="B19:J19"/>
    <mergeCell ref="B21:J21"/>
    <mergeCell ref="B23:J23"/>
    <mergeCell ref="B27:J27"/>
    <mergeCell ref="B25:J25"/>
  </mergeCells>
  <printOptions horizontalCentered="1"/>
  <pageMargins left="0.23622047244094491" right="0.23622047244094491" top="0.39370078740157483" bottom="0.39370078740157483" header="0" footer="0"/>
  <pageSetup paperSize="9" scale="7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2</xdr:col>
                <xdr:colOff>200025</xdr:colOff>
                <xdr:row>11</xdr:row>
                <xdr:rowOff>0</xdr:rowOff>
              </from>
              <to>
                <xdr:col>9</xdr:col>
                <xdr:colOff>0</xdr:colOff>
                <xdr:row>11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E3FA2-72D6-44BA-ABBF-E8FD08DCDD19}">
  <dimension ref="A1:Q36"/>
  <sheetViews>
    <sheetView showGridLines="0" zoomScaleNormal="100" workbookViewId="0">
      <selection activeCell="B4" sqref="B4:C4"/>
    </sheetView>
  </sheetViews>
  <sheetFormatPr defaultColWidth="0" defaultRowHeight="15" zeroHeight="1" x14ac:dyDescent="0.25"/>
  <cols>
    <col min="1" max="1" width="3.7109375" customWidth="1"/>
    <col min="2" max="2" width="5.28515625" customWidth="1"/>
    <col min="3" max="3" width="25.28515625" customWidth="1"/>
    <col min="4" max="4" width="50" customWidth="1"/>
    <col min="5" max="5" width="7.85546875" customWidth="1"/>
    <col min="6" max="6" width="7.7109375" customWidth="1"/>
    <col min="7" max="8" width="15" bestFit="1" customWidth="1"/>
    <col min="9" max="9" width="11.42578125" style="86" bestFit="1" customWidth="1"/>
    <col min="10" max="10" width="9.42578125" style="86" bestFit="1" customWidth="1"/>
    <col min="11" max="11" width="15.7109375" customWidth="1"/>
    <col min="12" max="12" width="3.7109375" customWidth="1"/>
    <col min="13" max="14" width="9.140625" hidden="1" customWidth="1"/>
    <col min="15" max="15" width="11.7109375" hidden="1" customWidth="1"/>
    <col min="16" max="16" width="9.140625" hidden="1" customWidth="1"/>
    <col min="17" max="17" width="11.7109375" hidden="1" customWidth="1"/>
    <col min="18" max="16384" width="9.140625" hidden="1"/>
  </cols>
  <sheetData>
    <row r="1" spans="1:17" ht="15.75" thickBot="1" x14ac:dyDescent="0.3">
      <c r="A1" s="1"/>
      <c r="B1" s="1"/>
      <c r="C1" s="1"/>
      <c r="D1" s="1"/>
      <c r="E1" s="1"/>
      <c r="F1" s="1"/>
      <c r="G1" s="1"/>
      <c r="H1" s="1"/>
      <c r="I1" s="47"/>
      <c r="J1" s="47"/>
      <c r="K1" s="1"/>
      <c r="L1" s="1"/>
    </row>
    <row r="2" spans="1:17" ht="52.5" customHeight="1" thickBot="1" x14ac:dyDescent="0.3">
      <c r="A2" s="1"/>
      <c r="B2" s="294" t="s">
        <v>33</v>
      </c>
      <c r="C2" s="295"/>
      <c r="D2" s="295"/>
      <c r="E2" s="295"/>
      <c r="F2" s="295"/>
      <c r="G2" s="295"/>
      <c r="H2" s="295"/>
      <c r="I2" s="295"/>
      <c r="J2" s="295"/>
      <c r="K2" s="296"/>
      <c r="L2" s="1"/>
    </row>
    <row r="3" spans="1:17" ht="24" customHeight="1" thickBot="1" x14ac:dyDescent="0.3">
      <c r="A3" s="1"/>
      <c r="B3" s="297" t="s">
        <v>153</v>
      </c>
      <c r="C3" s="298"/>
      <c r="D3" s="298"/>
      <c r="E3" s="298"/>
      <c r="F3" s="298"/>
      <c r="G3" s="298"/>
      <c r="H3" s="298"/>
      <c r="I3" s="298"/>
      <c r="J3" s="298"/>
      <c r="K3" s="299"/>
      <c r="L3" s="1"/>
    </row>
    <row r="4" spans="1:17" ht="15.75" thickBot="1" x14ac:dyDescent="0.3">
      <c r="A4" s="1"/>
      <c r="B4" s="273" t="s">
        <v>34</v>
      </c>
      <c r="C4" s="274"/>
      <c r="D4" s="300" t="s">
        <v>35</v>
      </c>
      <c r="E4" s="300"/>
      <c r="F4" s="300"/>
      <c r="G4" s="300"/>
      <c r="H4" s="300"/>
      <c r="I4" s="300"/>
      <c r="J4" s="301"/>
      <c r="K4" s="302"/>
      <c r="L4" s="1"/>
    </row>
    <row r="5" spans="1:17" ht="28.5" x14ac:dyDescent="0.25">
      <c r="B5" s="184" t="s">
        <v>36</v>
      </c>
      <c r="C5" s="185" t="s">
        <v>37</v>
      </c>
      <c r="D5" s="185" t="s">
        <v>38</v>
      </c>
      <c r="E5" s="185" t="s">
        <v>39</v>
      </c>
      <c r="F5" s="185" t="s">
        <v>40</v>
      </c>
      <c r="G5" s="186" t="s">
        <v>41</v>
      </c>
      <c r="H5" s="186" t="s">
        <v>42</v>
      </c>
      <c r="I5" s="185" t="s">
        <v>22</v>
      </c>
      <c r="J5" s="280" t="s">
        <v>43</v>
      </c>
      <c r="K5" s="281"/>
      <c r="L5" s="1"/>
    </row>
    <row r="6" spans="1:17" ht="30" customHeight="1" x14ac:dyDescent="0.25">
      <c r="B6" s="22" t="s">
        <v>44</v>
      </c>
      <c r="C6" s="48" t="s">
        <v>45</v>
      </c>
      <c r="D6" s="49" t="s">
        <v>46</v>
      </c>
      <c r="E6" s="23" t="s">
        <v>69</v>
      </c>
      <c r="F6" s="50">
        <v>1.1599999999999999</v>
      </c>
      <c r="G6" s="51">
        <v>13125.749096420659</v>
      </c>
      <c r="H6" s="51">
        <f>F6*G6</f>
        <v>15225.868951847964</v>
      </c>
      <c r="I6" s="52">
        <f>Fator_K</f>
        <v>2.3407</v>
      </c>
      <c r="J6" s="282">
        <f>SUMIF('3. Planilha de Preço por Etapa'!$E$5:$E$46,D6,'3. Planilha de Preço por Etapa'!$K$5:$K$46)</f>
        <v>35639.160000000003</v>
      </c>
      <c r="K6" s="283"/>
      <c r="L6" s="1"/>
    </row>
    <row r="7" spans="1:17" ht="30" customHeight="1" x14ac:dyDescent="0.25">
      <c r="B7" s="22" t="s">
        <v>47</v>
      </c>
      <c r="C7" s="48" t="s">
        <v>48</v>
      </c>
      <c r="D7" s="54" t="s">
        <v>49</v>
      </c>
      <c r="E7" s="55" t="s">
        <v>69</v>
      </c>
      <c r="F7" s="56">
        <v>0.51</v>
      </c>
      <c r="G7" s="57">
        <v>3750.9851929579104</v>
      </c>
      <c r="H7" s="51">
        <f>F7*G7</f>
        <v>1913.0024484085343</v>
      </c>
      <c r="I7" s="52">
        <f>Fator_K</f>
        <v>2.3407</v>
      </c>
      <c r="J7" s="286">
        <f>SUMIF('3. Planilha de Preço por Etapa'!$E$5:$E$46,D7,'3. Planilha de Preço por Etapa'!$K$5:$K$46)</f>
        <v>4477.74</v>
      </c>
      <c r="K7" s="287"/>
      <c r="L7" s="1"/>
    </row>
    <row r="8" spans="1:17" ht="30" customHeight="1" thickBot="1" x14ac:dyDescent="0.3">
      <c r="B8" s="22" t="s">
        <v>50</v>
      </c>
      <c r="C8" s="48" t="s">
        <v>51</v>
      </c>
      <c r="D8" s="49" t="s">
        <v>52</v>
      </c>
      <c r="E8" s="23" t="s">
        <v>69</v>
      </c>
      <c r="F8" s="50">
        <v>2.58</v>
      </c>
      <c r="G8" s="51">
        <v>5226.12</v>
      </c>
      <c r="H8" s="51">
        <f>F8*G8</f>
        <v>13483.3896</v>
      </c>
      <c r="I8" s="52">
        <f>Fator_K</f>
        <v>2.3407</v>
      </c>
      <c r="J8" s="282">
        <f>SUMIF('3. Planilha de Preço por Etapa'!$E$5:$E$46,D8,'3. Planilha de Preço por Etapa'!$K$5:$K$46)</f>
        <v>31560.54</v>
      </c>
      <c r="K8" s="283"/>
      <c r="L8" s="1"/>
    </row>
    <row r="9" spans="1:17" s="58" customFormat="1" ht="20.100000000000001" customHeight="1" thickBot="1" x14ac:dyDescent="0.3">
      <c r="B9" s="288" t="s">
        <v>53</v>
      </c>
      <c r="C9" s="289"/>
      <c r="D9" s="289"/>
      <c r="E9" s="289"/>
      <c r="F9" s="289"/>
      <c r="G9" s="289"/>
      <c r="H9" s="289"/>
      <c r="I9" s="289"/>
      <c r="J9" s="290">
        <f>SUM(J6:K8)</f>
        <v>71677.440000000002</v>
      </c>
      <c r="K9" s="291"/>
      <c r="L9" s="59"/>
    </row>
    <row r="10" spans="1:17" ht="15.75" thickBot="1" x14ac:dyDescent="0.3">
      <c r="B10" s="60"/>
      <c r="C10" s="61"/>
      <c r="D10" s="61"/>
      <c r="E10" s="61"/>
      <c r="F10" s="61"/>
      <c r="G10" s="61"/>
      <c r="H10" s="61"/>
      <c r="I10" s="62"/>
      <c r="J10" s="62"/>
      <c r="K10" s="63"/>
      <c r="L10" s="1"/>
    </row>
    <row r="11" spans="1:17" ht="15.75" thickBot="1" x14ac:dyDescent="0.3">
      <c r="B11" s="273" t="s">
        <v>54</v>
      </c>
      <c r="C11" s="274"/>
      <c r="D11" s="292" t="s">
        <v>55</v>
      </c>
      <c r="E11" s="292"/>
      <c r="F11" s="292"/>
      <c r="G11" s="292"/>
      <c r="H11" s="292"/>
      <c r="I11" s="292"/>
      <c r="J11" s="275"/>
      <c r="K11" s="293"/>
      <c r="L11" s="1"/>
      <c r="O11" s="64"/>
      <c r="Q11" s="65" t="s">
        <v>56</v>
      </c>
    </row>
    <row r="12" spans="1:17" ht="28.5" x14ac:dyDescent="0.25">
      <c r="B12" s="184" t="s">
        <v>36</v>
      </c>
      <c r="C12" s="185" t="s">
        <v>57</v>
      </c>
      <c r="D12" s="185" t="s">
        <v>58</v>
      </c>
      <c r="E12" s="185" t="s">
        <v>39</v>
      </c>
      <c r="F12" s="185" t="s">
        <v>40</v>
      </c>
      <c r="G12" s="186" t="s">
        <v>41</v>
      </c>
      <c r="H12" s="186" t="s">
        <v>42</v>
      </c>
      <c r="I12" s="185" t="s">
        <v>24</v>
      </c>
      <c r="J12" s="280" t="s">
        <v>43</v>
      </c>
      <c r="K12" s="281"/>
      <c r="L12" s="1"/>
    </row>
    <row r="13" spans="1:17" ht="30" customHeight="1" x14ac:dyDescent="0.25">
      <c r="B13" s="22" t="s">
        <v>59</v>
      </c>
      <c r="C13" s="66" t="s">
        <v>60</v>
      </c>
      <c r="D13" s="67" t="s">
        <v>61</v>
      </c>
      <c r="E13" s="50" t="s">
        <v>62</v>
      </c>
      <c r="F13" s="68">
        <v>1</v>
      </c>
      <c r="G13" s="51">
        <v>125.4</v>
      </c>
      <c r="H13" s="51">
        <f t="shared" ref="H13:H18" si="0">F13*G13</f>
        <v>125.4</v>
      </c>
      <c r="I13" s="52">
        <f t="shared" ref="I13:I18" si="1">TRDE</f>
        <v>1.2415</v>
      </c>
      <c r="J13" s="282">
        <f>SUMIF('3. Planilha de Preço por Etapa'!$E$5:$E$46,D13,'3. Planilha de Preço por Etapa'!$K$5:$K$46)</f>
        <v>155.68</v>
      </c>
      <c r="K13" s="283"/>
      <c r="L13" s="1"/>
    </row>
    <row r="14" spans="1:17" ht="30" customHeight="1" x14ac:dyDescent="0.25">
      <c r="B14" s="22" t="s">
        <v>63</v>
      </c>
      <c r="C14" s="66" t="s">
        <v>64</v>
      </c>
      <c r="D14" s="67" t="s">
        <v>65</v>
      </c>
      <c r="E14" s="50" t="s">
        <v>62</v>
      </c>
      <c r="F14" s="68">
        <v>2</v>
      </c>
      <c r="G14" s="51">
        <v>271.47000000000003</v>
      </c>
      <c r="H14" s="51">
        <f>F14*G14</f>
        <v>542.94000000000005</v>
      </c>
      <c r="I14" s="52">
        <f t="shared" si="1"/>
        <v>1.2415</v>
      </c>
      <c r="J14" s="286">
        <f>SUMIF('3. Planilha de Preço por Etapa'!$E$5:$E$46,D14,'3. Planilha de Preço por Etapa'!$K$5:$K$46)</f>
        <v>674.06</v>
      </c>
      <c r="K14" s="287"/>
      <c r="L14" s="1"/>
    </row>
    <row r="15" spans="1:17" ht="42.75" x14ac:dyDescent="0.25">
      <c r="B15" s="22" t="s">
        <v>66</v>
      </c>
      <c r="C15" s="66" t="s">
        <v>67</v>
      </c>
      <c r="D15" s="69" t="s">
        <v>68</v>
      </c>
      <c r="E15" s="23" t="s">
        <v>69</v>
      </c>
      <c r="F15" s="70">
        <f>F6</f>
        <v>1.1599999999999999</v>
      </c>
      <c r="G15" s="57">
        <v>154.32999999999998</v>
      </c>
      <c r="H15" s="51">
        <f t="shared" si="0"/>
        <v>179.02279999999996</v>
      </c>
      <c r="I15" s="52">
        <f t="shared" si="1"/>
        <v>1.2415</v>
      </c>
      <c r="J15" s="282">
        <f>SUMIF('3. Planilha de Preço por Etapa'!$E$5:$E$46,D15,'3. Planilha de Preço por Etapa'!$K$5:$K$46)</f>
        <v>222.25</v>
      </c>
      <c r="K15" s="283"/>
      <c r="L15" s="1"/>
    </row>
    <row r="16" spans="1:17" ht="42.75" x14ac:dyDescent="0.25">
      <c r="B16" s="22" t="s">
        <v>70</v>
      </c>
      <c r="C16" s="66" t="s">
        <v>71</v>
      </c>
      <c r="D16" s="69" t="s">
        <v>72</v>
      </c>
      <c r="E16" s="23" t="s">
        <v>69</v>
      </c>
      <c r="F16" s="70">
        <f>F7</f>
        <v>0.51</v>
      </c>
      <c r="G16" s="57">
        <v>328.59</v>
      </c>
      <c r="H16" s="51">
        <f t="shared" si="0"/>
        <v>167.58089999999999</v>
      </c>
      <c r="I16" s="52">
        <f t="shared" si="1"/>
        <v>1.2415</v>
      </c>
      <c r="J16" s="286">
        <f>SUMIF('3. Planilha de Preço por Etapa'!$E$5:$E$46,D16,'3. Planilha de Preço por Etapa'!$K$5:$K$46)</f>
        <v>208.04</v>
      </c>
      <c r="K16" s="287"/>
      <c r="L16" s="1"/>
    </row>
    <row r="17" spans="1:17" ht="42.75" x14ac:dyDescent="0.25">
      <c r="B17" s="22" t="s">
        <v>73</v>
      </c>
      <c r="C17" s="66" t="s">
        <v>74</v>
      </c>
      <c r="D17" s="69" t="s">
        <v>75</v>
      </c>
      <c r="E17" s="23" t="s">
        <v>69</v>
      </c>
      <c r="F17" s="70">
        <f t="shared" ref="F17" si="2">F8</f>
        <v>2.58</v>
      </c>
      <c r="G17" s="57">
        <v>336.85999999999996</v>
      </c>
      <c r="H17" s="51">
        <f t="shared" si="0"/>
        <v>869.09879999999987</v>
      </c>
      <c r="I17" s="52">
        <f t="shared" si="1"/>
        <v>1.2415</v>
      </c>
      <c r="J17" s="282">
        <f>SUMIF('3. Planilha de Preço por Etapa'!$E$5:$E$46,D17,'3. Planilha de Preço por Etapa'!$K$5:$K$46)</f>
        <v>1078.9499999999998</v>
      </c>
      <c r="K17" s="283"/>
      <c r="L17" s="1"/>
    </row>
    <row r="18" spans="1:17" ht="42.75" customHeight="1" thickBot="1" x14ac:dyDescent="0.3">
      <c r="B18" s="22" t="s">
        <v>76</v>
      </c>
      <c r="C18" s="66" t="s">
        <v>77</v>
      </c>
      <c r="D18" s="67" t="s">
        <v>78</v>
      </c>
      <c r="E18" s="50" t="s">
        <v>62</v>
      </c>
      <c r="F18" s="68">
        <v>1</v>
      </c>
      <c r="G18" s="57">
        <v>0</v>
      </c>
      <c r="H18" s="51">
        <f t="shared" si="0"/>
        <v>0</v>
      </c>
      <c r="I18" s="52">
        <f t="shared" si="1"/>
        <v>1.2415</v>
      </c>
      <c r="J18" s="284">
        <f>SUMIF('3. Planilha de Preço por Etapa'!$E$5:$E$46,D18,'3. Planilha de Preço por Etapa'!$K$5:$K$46)</f>
        <v>0</v>
      </c>
      <c r="K18" s="285"/>
      <c r="L18" s="1"/>
    </row>
    <row r="19" spans="1:17" ht="20.100000000000001" customHeight="1" thickBot="1" x14ac:dyDescent="0.3">
      <c r="B19" s="266" t="s">
        <v>79</v>
      </c>
      <c r="C19" s="267"/>
      <c r="D19" s="267"/>
      <c r="E19" s="267"/>
      <c r="F19" s="267"/>
      <c r="G19" s="267"/>
      <c r="H19" s="267"/>
      <c r="I19" s="267"/>
      <c r="J19" s="268">
        <f>SUM(J13:K18)</f>
        <v>2338.9799999999996</v>
      </c>
      <c r="K19" s="269"/>
      <c r="L19" s="1"/>
    </row>
    <row r="20" spans="1:17" ht="15.75" thickBot="1" x14ac:dyDescent="0.3">
      <c r="B20" s="60"/>
      <c r="C20" s="61"/>
      <c r="D20" s="61"/>
      <c r="E20" s="61"/>
      <c r="F20" s="61"/>
      <c r="G20" s="61"/>
      <c r="H20" s="61"/>
      <c r="I20" s="62"/>
      <c r="J20" s="62"/>
      <c r="K20" s="61"/>
      <c r="L20" s="1"/>
    </row>
    <row r="21" spans="1:17" ht="15.75" thickBot="1" x14ac:dyDescent="0.3">
      <c r="B21" s="273" t="s">
        <v>80</v>
      </c>
      <c r="C21" s="274"/>
      <c r="D21" s="275" t="s">
        <v>81</v>
      </c>
      <c r="E21" s="276"/>
      <c r="F21" s="276"/>
      <c r="G21" s="276"/>
      <c r="H21" s="276"/>
      <c r="I21" s="276"/>
      <c r="J21" s="276"/>
      <c r="K21" s="277"/>
      <c r="L21" s="1"/>
    </row>
    <row r="22" spans="1:17" ht="28.5" x14ac:dyDescent="0.25">
      <c r="B22" s="184" t="s">
        <v>36</v>
      </c>
      <c r="C22" s="185" t="s">
        <v>82</v>
      </c>
      <c r="D22" s="185" t="s">
        <v>83</v>
      </c>
      <c r="E22" s="185" t="s">
        <v>39</v>
      </c>
      <c r="F22" s="185" t="s">
        <v>40</v>
      </c>
      <c r="G22" s="186" t="s">
        <v>41</v>
      </c>
      <c r="H22" s="186" t="s">
        <v>42</v>
      </c>
      <c r="I22" s="185" t="s">
        <v>24</v>
      </c>
      <c r="J22" s="280" t="s">
        <v>43</v>
      </c>
      <c r="K22" s="281"/>
      <c r="L22" s="1"/>
    </row>
    <row r="23" spans="1:17" ht="30" customHeight="1" x14ac:dyDescent="0.25">
      <c r="B23" s="22" t="s">
        <v>84</v>
      </c>
      <c r="C23" s="71" t="s">
        <v>85</v>
      </c>
      <c r="D23" s="67" t="s">
        <v>86</v>
      </c>
      <c r="E23" s="50" t="s">
        <v>87</v>
      </c>
      <c r="F23" s="68">
        <v>80</v>
      </c>
      <c r="G23" s="57">
        <v>2.19</v>
      </c>
      <c r="H23" s="72">
        <f>F23*G23</f>
        <v>175.2</v>
      </c>
      <c r="I23" s="52">
        <f>TRDE</f>
        <v>1.2415</v>
      </c>
      <c r="J23" s="262">
        <f>SUMIF('3. Planilha de Preço por Etapa'!$E$5:$E$46,D23,'3. Planilha de Preço por Etapa'!$K$5:$K$46)</f>
        <v>217.51</v>
      </c>
      <c r="K23" s="263"/>
      <c r="L23" s="1"/>
    </row>
    <row r="24" spans="1:17" ht="30" customHeight="1" thickBot="1" x14ac:dyDescent="0.3">
      <c r="B24" s="28" t="s">
        <v>88</v>
      </c>
      <c r="C24" s="71" t="s">
        <v>89</v>
      </c>
      <c r="D24" s="67" t="s">
        <v>90</v>
      </c>
      <c r="E24" s="50" t="s">
        <v>87</v>
      </c>
      <c r="F24" s="74">
        <v>36</v>
      </c>
      <c r="G24" s="75">
        <v>14.72</v>
      </c>
      <c r="H24" s="72">
        <f>F24*G24</f>
        <v>529.92000000000007</v>
      </c>
      <c r="I24" s="52">
        <f>TRDE</f>
        <v>1.2415</v>
      </c>
      <c r="J24" s="264">
        <f>SUMIF('3. Planilha de Preço por Etapa'!$E$5:$E$46,D24,'3. Planilha de Preço por Etapa'!$K$5:$K$46)</f>
        <v>657.8900000000001</v>
      </c>
      <c r="K24" s="265"/>
      <c r="L24" s="1"/>
    </row>
    <row r="25" spans="1:17" ht="20.100000000000001" customHeight="1" thickBot="1" x14ac:dyDescent="0.3">
      <c r="A25" s="1"/>
      <c r="B25" s="266" t="s">
        <v>91</v>
      </c>
      <c r="C25" s="267"/>
      <c r="D25" s="267"/>
      <c r="E25" s="267"/>
      <c r="F25" s="267"/>
      <c r="G25" s="267"/>
      <c r="H25" s="267"/>
      <c r="I25" s="267"/>
      <c r="J25" s="268">
        <f>SUM(J23:K24)</f>
        <v>875.40000000000009</v>
      </c>
      <c r="K25" s="269"/>
      <c r="L25" s="1"/>
      <c r="Q25" t="s">
        <v>92</v>
      </c>
    </row>
    <row r="26" spans="1:17" ht="30" customHeight="1" thickBot="1" x14ac:dyDescent="0.3">
      <c r="A26" s="1"/>
      <c r="B26" s="182"/>
      <c r="C26" s="270" t="s">
        <v>93</v>
      </c>
      <c r="D26" s="270"/>
      <c r="E26" s="270"/>
      <c r="F26" s="270"/>
      <c r="G26" s="270"/>
      <c r="H26" s="270"/>
      <c r="I26" s="270"/>
      <c r="J26" s="271">
        <f>TRUNC(SUM(J9+J19+J25),2)</f>
        <v>74891.820000000007</v>
      </c>
      <c r="K26" s="272"/>
      <c r="L26" s="1"/>
    </row>
    <row r="27" spans="1:17" x14ac:dyDescent="0.25">
      <c r="A27" s="1"/>
      <c r="B27" s="6"/>
      <c r="C27" s="4"/>
      <c r="D27" s="4"/>
      <c r="E27" s="4"/>
      <c r="F27" s="4"/>
      <c r="G27" s="4"/>
      <c r="H27" s="4"/>
      <c r="I27" s="76"/>
      <c r="J27" s="76"/>
      <c r="K27" s="5"/>
      <c r="L27" s="1"/>
    </row>
    <row r="28" spans="1:17" hidden="1" x14ac:dyDescent="0.25">
      <c r="A28" s="1"/>
      <c r="B28" s="278" t="s">
        <v>27</v>
      </c>
      <c r="C28" s="279"/>
      <c r="D28" s="77"/>
      <c r="E28" s="77"/>
      <c r="F28" s="78"/>
      <c r="G28" s="79"/>
      <c r="H28" s="4"/>
      <c r="I28" s="4"/>
      <c r="J28" s="4"/>
      <c r="K28" s="5"/>
      <c r="L28" s="1"/>
    </row>
    <row r="29" spans="1:17" x14ac:dyDescent="0.25">
      <c r="A29" s="1"/>
      <c r="B29" s="31"/>
      <c r="C29" s="76"/>
      <c r="D29" s="77"/>
      <c r="E29" s="77"/>
      <c r="F29" s="78"/>
      <c r="G29" s="79"/>
      <c r="H29" s="80"/>
      <c r="I29" s="78"/>
      <c r="J29" s="78"/>
      <c r="K29" s="81"/>
      <c r="L29" s="1"/>
    </row>
    <row r="30" spans="1:17" ht="33" customHeight="1" x14ac:dyDescent="0.25">
      <c r="A30" s="1"/>
      <c r="B30" s="208" t="s">
        <v>94</v>
      </c>
      <c r="C30" s="209"/>
      <c r="D30" s="209"/>
      <c r="E30" s="209"/>
      <c r="F30" s="209"/>
      <c r="G30" s="209"/>
      <c r="H30" s="209"/>
      <c r="I30" s="209"/>
      <c r="J30" s="209"/>
      <c r="K30" s="210"/>
      <c r="L30" s="1"/>
    </row>
    <row r="31" spans="1:17" x14ac:dyDescent="0.25">
      <c r="A31" s="1"/>
      <c r="B31" s="34"/>
      <c r="C31" s="35"/>
      <c r="D31" s="35"/>
      <c r="E31" s="35"/>
      <c r="F31" s="35"/>
      <c r="G31" s="35"/>
      <c r="H31" s="35"/>
      <c r="I31" s="38"/>
      <c r="J31" s="38"/>
      <c r="K31" s="36"/>
      <c r="L31" s="1"/>
    </row>
    <row r="32" spans="1:17" ht="49.5" customHeight="1" x14ac:dyDescent="0.25">
      <c r="A32" s="1"/>
      <c r="B32" s="256" t="s">
        <v>95</v>
      </c>
      <c r="C32" s="257"/>
      <c r="D32" s="257"/>
      <c r="E32" s="257"/>
      <c r="F32" s="257"/>
      <c r="G32" s="257"/>
      <c r="H32" s="257"/>
      <c r="I32" s="257"/>
      <c r="J32" s="257"/>
      <c r="K32" s="258"/>
      <c r="L32" s="1"/>
    </row>
    <row r="33" spans="1:12" x14ac:dyDescent="0.25">
      <c r="A33" s="1"/>
      <c r="B33" s="34"/>
      <c r="C33" s="35"/>
      <c r="D33" s="35"/>
      <c r="E33" s="35"/>
      <c r="F33" s="35"/>
      <c r="G33" s="35"/>
      <c r="H33" s="35"/>
      <c r="I33" s="38"/>
      <c r="J33" s="38"/>
      <c r="K33" s="36"/>
      <c r="L33" s="1"/>
    </row>
    <row r="34" spans="1:12" s="58" customFormat="1" ht="30.75" customHeight="1" x14ac:dyDescent="0.25">
      <c r="A34" s="59"/>
      <c r="B34" s="259" t="s">
        <v>96</v>
      </c>
      <c r="C34" s="260"/>
      <c r="D34" s="260"/>
      <c r="E34" s="260"/>
      <c r="F34" s="260"/>
      <c r="G34" s="260"/>
      <c r="H34" s="260"/>
      <c r="I34" s="260"/>
      <c r="J34" s="260"/>
      <c r="K34" s="261"/>
      <c r="L34" s="59"/>
    </row>
    <row r="35" spans="1:12" ht="15.75" thickBot="1" x14ac:dyDescent="0.3">
      <c r="A35" s="1"/>
      <c r="B35" s="82"/>
      <c r="C35" s="83"/>
      <c r="D35" s="84"/>
      <c r="E35" s="84"/>
      <c r="F35" s="84"/>
      <c r="G35" s="84"/>
      <c r="H35" s="84"/>
      <c r="I35" s="83"/>
      <c r="J35" s="83"/>
      <c r="K35" s="85"/>
      <c r="L35" s="1"/>
    </row>
    <row r="36" spans="1:12" x14ac:dyDescent="0.25">
      <c r="A36" s="1"/>
      <c r="B36" s="1"/>
      <c r="C36" s="1"/>
      <c r="D36" s="1"/>
      <c r="E36" s="1"/>
      <c r="F36" s="1"/>
      <c r="G36" s="1"/>
      <c r="H36" s="1"/>
      <c r="I36" s="47"/>
      <c r="J36" s="47"/>
      <c r="K36" s="1"/>
      <c r="L36" s="1"/>
    </row>
  </sheetData>
  <mergeCells count="34">
    <mergeCell ref="J6:K6"/>
    <mergeCell ref="B2:K2"/>
    <mergeCell ref="B3:K3"/>
    <mergeCell ref="B4:C4"/>
    <mergeCell ref="D4:K4"/>
    <mergeCell ref="J5:K5"/>
    <mergeCell ref="J17:K17"/>
    <mergeCell ref="J18:K18"/>
    <mergeCell ref="J7:K7"/>
    <mergeCell ref="J8:K8"/>
    <mergeCell ref="B9:I9"/>
    <mergeCell ref="J9:K9"/>
    <mergeCell ref="B11:C11"/>
    <mergeCell ref="D11:K11"/>
    <mergeCell ref="J12:K12"/>
    <mergeCell ref="J13:K13"/>
    <mergeCell ref="J14:K14"/>
    <mergeCell ref="J15:K15"/>
    <mergeCell ref="J16:K16"/>
    <mergeCell ref="B19:I19"/>
    <mergeCell ref="J19:K19"/>
    <mergeCell ref="B21:C21"/>
    <mergeCell ref="D21:K21"/>
    <mergeCell ref="B28:C28"/>
    <mergeCell ref="J22:K22"/>
    <mergeCell ref="B30:K30"/>
    <mergeCell ref="B32:K32"/>
    <mergeCell ref="B34:K34"/>
    <mergeCell ref="J23:K23"/>
    <mergeCell ref="J24:K24"/>
    <mergeCell ref="B25:I25"/>
    <mergeCell ref="J25:K25"/>
    <mergeCell ref="C26:I26"/>
    <mergeCell ref="J26:K26"/>
  </mergeCells>
  <printOptions horizontalCentered="1"/>
  <pageMargins left="0.23622047244094491" right="0.23622047244094491" top="0.39370078740157483" bottom="0.39370078740157483" header="0" footer="0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8769-AE27-425B-884E-61104207CD48}">
  <sheetPr>
    <pageSetUpPr fitToPage="1"/>
  </sheetPr>
  <dimension ref="A1:T68"/>
  <sheetViews>
    <sheetView zoomScaleNormal="100" workbookViewId="0">
      <selection activeCell="G35" sqref="G35"/>
    </sheetView>
  </sheetViews>
  <sheetFormatPr defaultColWidth="0" defaultRowHeight="15" zeroHeight="1" x14ac:dyDescent="0.25"/>
  <cols>
    <col min="1" max="1" width="3.7109375" customWidth="1"/>
    <col min="2" max="2" width="5.28515625" customWidth="1"/>
    <col min="3" max="3" width="21.28515625" customWidth="1"/>
    <col min="4" max="4" width="26" customWidth="1"/>
    <col min="5" max="5" width="48" customWidth="1"/>
    <col min="6" max="6" width="7.85546875" customWidth="1"/>
    <col min="7" max="7" width="11" bestFit="1" customWidth="1"/>
    <col min="8" max="8" width="15" bestFit="1" customWidth="1"/>
    <col min="9" max="9" width="16.140625" bestFit="1" customWidth="1"/>
    <col min="10" max="10" width="11.42578125" style="86" bestFit="1" customWidth="1"/>
    <col min="11" max="11" width="21.42578125" style="86" customWidth="1"/>
    <col min="12" max="12" width="9.7109375" style="86" bestFit="1" customWidth="1"/>
    <col min="13" max="13" width="3.7109375" customWidth="1"/>
    <col min="14" max="15" width="9.140625" hidden="1" customWidth="1"/>
    <col min="16" max="16" width="11.7109375" hidden="1" customWidth="1"/>
    <col min="17" max="17" width="9.140625" hidden="1" customWidth="1"/>
    <col min="18" max="20" width="11.7109375" hidden="1" customWidth="1"/>
    <col min="21" max="16384" width="9.140625" hidden="1"/>
  </cols>
  <sheetData>
    <row r="1" spans="1:13" ht="18.7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47"/>
      <c r="K1" s="47"/>
      <c r="L1" s="47"/>
      <c r="M1" s="1"/>
    </row>
    <row r="2" spans="1:13" ht="45.75" customHeight="1" thickBot="1" x14ac:dyDescent="0.3">
      <c r="A2" s="1"/>
      <c r="B2" s="294" t="s">
        <v>97</v>
      </c>
      <c r="C2" s="295"/>
      <c r="D2" s="295"/>
      <c r="E2" s="295"/>
      <c r="F2" s="295"/>
      <c r="G2" s="295"/>
      <c r="H2" s="295"/>
      <c r="I2" s="295"/>
      <c r="J2" s="295"/>
      <c r="K2" s="295"/>
      <c r="L2" s="296"/>
      <c r="M2" s="1"/>
    </row>
    <row r="3" spans="1:13" ht="24" customHeight="1" thickBot="1" x14ac:dyDescent="0.3">
      <c r="A3" s="1"/>
      <c r="B3" s="303" t="str">
        <f>'2. Planilha de Preço'!B3:K3</f>
        <v>Referência: DNIT - Jan/2025 | CPOS - Fev/2025 | SICRO - Jan/2025 | SINAPI - Fev/2025 | SIURB - Jul/2024</v>
      </c>
      <c r="C3" s="304"/>
      <c r="D3" s="304"/>
      <c r="E3" s="304"/>
      <c r="F3" s="304"/>
      <c r="G3" s="304"/>
      <c r="H3" s="304"/>
      <c r="I3" s="304"/>
      <c r="J3" s="304"/>
      <c r="K3" s="304"/>
      <c r="L3" s="305"/>
      <c r="M3" s="1"/>
    </row>
    <row r="4" spans="1:13" ht="30" customHeight="1" x14ac:dyDescent="0.25">
      <c r="B4" s="87" t="s">
        <v>36</v>
      </c>
      <c r="C4" s="88" t="s">
        <v>98</v>
      </c>
      <c r="D4" s="89" t="s">
        <v>99</v>
      </c>
      <c r="E4" s="89" t="s">
        <v>38</v>
      </c>
      <c r="F4" s="89" t="s">
        <v>39</v>
      </c>
      <c r="G4" s="89" t="s">
        <v>40</v>
      </c>
      <c r="H4" s="90" t="s">
        <v>100</v>
      </c>
      <c r="I4" s="90" t="s">
        <v>42</v>
      </c>
      <c r="J4" s="90" t="s">
        <v>101</v>
      </c>
      <c r="K4" s="91" t="s">
        <v>43</v>
      </c>
      <c r="L4" s="92" t="s">
        <v>102</v>
      </c>
      <c r="M4" s="1"/>
    </row>
    <row r="5" spans="1:13" ht="30" customHeight="1" x14ac:dyDescent="0.25">
      <c r="B5" s="187">
        <v>1</v>
      </c>
      <c r="C5" s="188" t="s">
        <v>103</v>
      </c>
      <c r="D5" s="188"/>
      <c r="E5" s="188"/>
      <c r="F5" s="188"/>
      <c r="G5" s="188"/>
      <c r="H5" s="188"/>
      <c r="I5" s="188"/>
      <c r="J5" s="188"/>
      <c r="K5" s="189">
        <f>SUBTOTAL(9,K6:K12)</f>
        <v>9564.57</v>
      </c>
      <c r="L5" s="190">
        <f t="shared" ref="L5:L46" si="0">K5/$K$47</f>
        <v>0.12771181151693201</v>
      </c>
      <c r="M5" s="1"/>
    </row>
    <row r="6" spans="1:13" ht="30" customHeight="1" x14ac:dyDescent="0.25">
      <c r="B6" s="22" t="s">
        <v>44</v>
      </c>
      <c r="C6" s="93" t="s">
        <v>35</v>
      </c>
      <c r="D6" s="94" t="s">
        <v>45</v>
      </c>
      <c r="E6" s="49" t="s">
        <v>46</v>
      </c>
      <c r="F6" s="23" t="s">
        <v>69</v>
      </c>
      <c r="G6" s="50">
        <v>0.15</v>
      </c>
      <c r="H6" s="51">
        <f>VLOOKUP(E6,'2. Planilha de Preço'!$D$6:$G$8,4,FALSE)</f>
        <v>13125.749096420659</v>
      </c>
      <c r="I6" s="51">
        <f t="shared" ref="I6:I12" si="1">G6*H6</f>
        <v>1968.8623644630989</v>
      </c>
      <c r="J6" s="52">
        <f t="shared" ref="J6:J11" si="2">IF(C6="Mão de Obra",Fator_K,TRDE)</f>
        <v>2.3407</v>
      </c>
      <c r="K6" s="53">
        <f t="shared" ref="K6:K12" si="3">TRUNC(I6*J6,2)</f>
        <v>4608.51</v>
      </c>
      <c r="L6" s="95">
        <f t="shared" si="0"/>
        <v>6.1535558890143137E-2</v>
      </c>
      <c r="M6" s="1"/>
    </row>
    <row r="7" spans="1:13" ht="30" customHeight="1" x14ac:dyDescent="0.25">
      <c r="B7" s="22" t="s">
        <v>47</v>
      </c>
      <c r="C7" s="93" t="s">
        <v>35</v>
      </c>
      <c r="D7" s="94" t="s">
        <v>48</v>
      </c>
      <c r="E7" s="49" t="s">
        <v>49</v>
      </c>
      <c r="F7" s="23" t="s">
        <v>69</v>
      </c>
      <c r="G7" s="50">
        <v>0.16</v>
      </c>
      <c r="H7" s="51">
        <f>VLOOKUP(E7,'2. Planilha de Preço'!$D$6:$G$8,4,FALSE)</f>
        <v>3750.9851929579104</v>
      </c>
      <c r="I7" s="51">
        <f t="shared" si="1"/>
        <v>600.1576308732657</v>
      </c>
      <c r="J7" s="52">
        <f t="shared" si="2"/>
        <v>2.3407</v>
      </c>
      <c r="K7" s="53">
        <f t="shared" si="3"/>
        <v>1404.78</v>
      </c>
      <c r="L7" s="95">
        <f t="shared" si="0"/>
        <v>1.8757455754179825E-2</v>
      </c>
      <c r="M7" s="1"/>
    </row>
    <row r="8" spans="1:13" ht="30" customHeight="1" x14ac:dyDescent="0.25">
      <c r="B8" s="22" t="s">
        <v>104</v>
      </c>
      <c r="C8" s="93" t="s">
        <v>35</v>
      </c>
      <c r="D8" s="94" t="s">
        <v>51</v>
      </c>
      <c r="E8" s="49" t="s">
        <v>52</v>
      </c>
      <c r="F8" s="23" t="s">
        <v>69</v>
      </c>
      <c r="G8" s="50">
        <v>0.22</v>
      </c>
      <c r="H8" s="51">
        <f>VLOOKUP(E8,'2. Planilha de Preço'!$D$6:$G$8,4,FALSE)</f>
        <v>5226.12</v>
      </c>
      <c r="I8" s="51">
        <f t="shared" si="1"/>
        <v>1149.7464</v>
      </c>
      <c r="J8" s="52">
        <f t="shared" si="2"/>
        <v>2.3407</v>
      </c>
      <c r="K8" s="53">
        <f t="shared" si="3"/>
        <v>2691.21</v>
      </c>
      <c r="L8" s="96">
        <f t="shared" si="0"/>
        <v>3.5934632113360308E-2</v>
      </c>
      <c r="M8" s="1"/>
    </row>
    <row r="9" spans="1:13" ht="42.75" x14ac:dyDescent="0.25">
      <c r="B9" s="22" t="s">
        <v>50</v>
      </c>
      <c r="C9" s="97" t="s">
        <v>105</v>
      </c>
      <c r="D9" s="94" t="s">
        <v>67</v>
      </c>
      <c r="E9" s="49" t="s">
        <v>68</v>
      </c>
      <c r="F9" s="23" t="s">
        <v>69</v>
      </c>
      <c r="G9" s="50">
        <f>G6</f>
        <v>0.15</v>
      </c>
      <c r="H9" s="51">
        <f>VLOOKUP(E9,'2. Planilha de Preço'!$D$13:$G$18,4,FALSE)</f>
        <v>154.32999999999998</v>
      </c>
      <c r="I9" s="51">
        <f t="shared" si="1"/>
        <v>23.149499999999996</v>
      </c>
      <c r="J9" s="52">
        <f t="shared" si="2"/>
        <v>1.2415</v>
      </c>
      <c r="K9" s="53">
        <f t="shared" si="3"/>
        <v>28.74</v>
      </c>
      <c r="L9" s="96">
        <f t="shared" si="0"/>
        <v>3.8375352608602644E-4</v>
      </c>
      <c r="M9" s="1"/>
    </row>
    <row r="10" spans="1:13" ht="42.75" x14ac:dyDescent="0.25">
      <c r="B10" s="22" t="s">
        <v>106</v>
      </c>
      <c r="C10" s="97" t="s">
        <v>105</v>
      </c>
      <c r="D10" s="94" t="s">
        <v>71</v>
      </c>
      <c r="E10" s="49" t="s">
        <v>72</v>
      </c>
      <c r="F10" s="23" t="s">
        <v>69</v>
      </c>
      <c r="G10" s="50">
        <f>G7</f>
        <v>0.16</v>
      </c>
      <c r="H10" s="51">
        <f>VLOOKUP(E10,'2. Planilha de Preço'!$D$13:$G$18,4,FALSE)</f>
        <v>328.59</v>
      </c>
      <c r="I10" s="51">
        <f t="shared" si="1"/>
        <v>52.574399999999997</v>
      </c>
      <c r="J10" s="52">
        <f t="shared" si="2"/>
        <v>1.2415</v>
      </c>
      <c r="K10" s="53">
        <f t="shared" si="3"/>
        <v>65.27</v>
      </c>
      <c r="L10" s="96">
        <f t="shared" si="0"/>
        <v>8.7152375252731197E-4</v>
      </c>
      <c r="M10" s="1"/>
    </row>
    <row r="11" spans="1:13" ht="42.75" x14ac:dyDescent="0.25">
      <c r="B11" s="22" t="s">
        <v>107</v>
      </c>
      <c r="C11" s="97" t="s">
        <v>105</v>
      </c>
      <c r="D11" s="94" t="s">
        <v>74</v>
      </c>
      <c r="E11" s="49" t="s">
        <v>75</v>
      </c>
      <c r="F11" s="23" t="s">
        <v>69</v>
      </c>
      <c r="G11" s="50">
        <f>G8</f>
        <v>0.22</v>
      </c>
      <c r="H11" s="51">
        <f>VLOOKUP(E11,'2. Planilha de Preço'!$D$13:$G$18,4,FALSE)</f>
        <v>336.85999999999996</v>
      </c>
      <c r="I11" s="51">
        <f t="shared" si="1"/>
        <v>74.109199999999987</v>
      </c>
      <c r="J11" s="52">
        <f t="shared" si="2"/>
        <v>1.2415</v>
      </c>
      <c r="K11" s="53">
        <f t="shared" si="3"/>
        <v>92</v>
      </c>
      <c r="L11" s="96">
        <f t="shared" si="0"/>
        <v>1.228438566454921E-3</v>
      </c>
      <c r="M11" s="1"/>
    </row>
    <row r="12" spans="1:13" ht="30" customHeight="1" x14ac:dyDescent="0.25">
      <c r="B12" s="22" t="s">
        <v>108</v>
      </c>
      <c r="C12" s="97" t="s">
        <v>105</v>
      </c>
      <c r="D12" s="66" t="s">
        <v>64</v>
      </c>
      <c r="E12" s="49" t="s">
        <v>65</v>
      </c>
      <c r="F12" s="23" t="s">
        <v>62</v>
      </c>
      <c r="G12" s="50">
        <v>2</v>
      </c>
      <c r="H12" s="51">
        <f>VLOOKUP(E12,'2. Planilha de Preço'!$D$13:$G$18,4,FALSE)</f>
        <v>271.47000000000003</v>
      </c>
      <c r="I12" s="72">
        <f t="shared" si="1"/>
        <v>542.94000000000005</v>
      </c>
      <c r="J12" s="52">
        <f t="shared" ref="J12" si="4">IF(C12="Mão de Obra",Fator_K,TRDE)</f>
        <v>1.2415</v>
      </c>
      <c r="K12" s="98">
        <f t="shared" si="3"/>
        <v>674.06</v>
      </c>
      <c r="L12" s="99">
        <f t="shared" si="0"/>
        <v>9.000448914180479E-3</v>
      </c>
      <c r="M12" s="1"/>
    </row>
    <row r="13" spans="1:13" ht="30" customHeight="1" x14ac:dyDescent="0.25">
      <c r="B13" s="187">
        <v>2</v>
      </c>
      <c r="C13" s="188" t="s">
        <v>109</v>
      </c>
      <c r="D13" s="188"/>
      <c r="E13" s="188"/>
      <c r="F13" s="188"/>
      <c r="G13" s="188"/>
      <c r="H13" s="188"/>
      <c r="I13" s="188"/>
      <c r="J13" s="188"/>
      <c r="K13" s="189">
        <f>SUBTOTAL(9,K14:K19)</f>
        <v>14346.04</v>
      </c>
      <c r="L13" s="190">
        <f t="shared" si="0"/>
        <v>0.19155683491201042</v>
      </c>
      <c r="M13" s="1"/>
    </row>
    <row r="14" spans="1:13" ht="30" customHeight="1" x14ac:dyDescent="0.25">
      <c r="B14" s="22" t="s">
        <v>59</v>
      </c>
      <c r="C14" s="93" t="s">
        <v>35</v>
      </c>
      <c r="D14" s="94" t="s">
        <v>45</v>
      </c>
      <c r="E14" s="49" t="s">
        <v>46</v>
      </c>
      <c r="F14" s="23" t="s">
        <v>69</v>
      </c>
      <c r="G14" s="50">
        <v>0.2</v>
      </c>
      <c r="H14" s="51">
        <f>VLOOKUP(E14,'2. Planilha de Preço'!$D$6:$G$8,4,FALSE)</f>
        <v>13125.749096420659</v>
      </c>
      <c r="I14" s="51">
        <f t="shared" ref="I14:I19" si="5">G14*H14</f>
        <v>2625.1498192841318</v>
      </c>
      <c r="J14" s="52">
        <f t="shared" ref="J14:J19" si="6">IF(C14="Mão de Obra",Fator_K,TRDE)</f>
        <v>2.3407</v>
      </c>
      <c r="K14" s="53">
        <f t="shared" ref="K14:K19" si="7">TRUNC(I14*J14,2)</f>
        <v>6144.68</v>
      </c>
      <c r="L14" s="95">
        <f t="shared" si="0"/>
        <v>8.2047411853524183E-2</v>
      </c>
      <c r="M14" s="1"/>
    </row>
    <row r="15" spans="1:13" ht="30" customHeight="1" x14ac:dyDescent="0.25">
      <c r="B15" s="22" t="s">
        <v>63</v>
      </c>
      <c r="C15" s="93" t="s">
        <v>35</v>
      </c>
      <c r="D15" s="94" t="s">
        <v>48</v>
      </c>
      <c r="E15" s="49" t="s">
        <v>49</v>
      </c>
      <c r="F15" s="23" t="s">
        <v>69</v>
      </c>
      <c r="G15" s="50">
        <v>0.2</v>
      </c>
      <c r="H15" s="51">
        <f>VLOOKUP(E15,'2. Planilha de Preço'!$D$6:$G$8,4,FALSE)</f>
        <v>3750.9851929579104</v>
      </c>
      <c r="I15" s="51">
        <f t="shared" si="5"/>
        <v>750.1970385915821</v>
      </c>
      <c r="J15" s="52">
        <f t="shared" si="6"/>
        <v>2.3407</v>
      </c>
      <c r="K15" s="53">
        <f t="shared" si="7"/>
        <v>1755.98</v>
      </c>
      <c r="L15" s="95">
        <f t="shared" si="0"/>
        <v>2.3446886455690354E-2</v>
      </c>
      <c r="M15" s="1"/>
    </row>
    <row r="16" spans="1:13" ht="30" customHeight="1" x14ac:dyDescent="0.25">
      <c r="B16" s="22" t="s">
        <v>66</v>
      </c>
      <c r="C16" s="93" t="s">
        <v>35</v>
      </c>
      <c r="D16" s="94" t="s">
        <v>51</v>
      </c>
      <c r="E16" s="49" t="s">
        <v>52</v>
      </c>
      <c r="F16" s="23" t="s">
        <v>69</v>
      </c>
      <c r="G16" s="50">
        <v>0.5</v>
      </c>
      <c r="H16" s="51">
        <f>VLOOKUP(E16,'2. Planilha de Preço'!$D$6:$G$8,4,FALSE)</f>
        <v>5226.12</v>
      </c>
      <c r="I16" s="51">
        <f t="shared" si="5"/>
        <v>2613.06</v>
      </c>
      <c r="J16" s="52">
        <f t="shared" si="6"/>
        <v>2.3407</v>
      </c>
      <c r="K16" s="53">
        <f t="shared" si="7"/>
        <v>6116.38</v>
      </c>
      <c r="L16" s="96">
        <f t="shared" si="0"/>
        <v>8.1669533468408162E-2</v>
      </c>
      <c r="M16" s="1"/>
    </row>
    <row r="17" spans="2:13" ht="42.75" x14ac:dyDescent="0.25">
      <c r="B17" s="22" t="s">
        <v>70</v>
      </c>
      <c r="C17" s="97" t="s">
        <v>105</v>
      </c>
      <c r="D17" s="100" t="s">
        <v>67</v>
      </c>
      <c r="E17" s="49" t="s">
        <v>68</v>
      </c>
      <c r="F17" s="23" t="s">
        <v>69</v>
      </c>
      <c r="G17" s="50">
        <f>G14</f>
        <v>0.2</v>
      </c>
      <c r="H17" s="51">
        <f>VLOOKUP(E17,'2. Planilha de Preço'!$D$13:$G$18,4,FALSE)</f>
        <v>154.32999999999998</v>
      </c>
      <c r="I17" s="51">
        <f t="shared" si="5"/>
        <v>30.866</v>
      </c>
      <c r="J17" s="52">
        <f t="shared" si="6"/>
        <v>1.2415</v>
      </c>
      <c r="K17" s="53">
        <f t="shared" si="7"/>
        <v>38.32</v>
      </c>
      <c r="L17" s="96">
        <f t="shared" si="0"/>
        <v>5.1167136811470192E-4</v>
      </c>
      <c r="M17" s="1"/>
    </row>
    <row r="18" spans="2:13" ht="42.75" x14ac:dyDescent="0.25">
      <c r="B18" s="22" t="s">
        <v>73</v>
      </c>
      <c r="C18" s="97" t="s">
        <v>105</v>
      </c>
      <c r="D18" s="100" t="s">
        <v>71</v>
      </c>
      <c r="E18" s="49" t="s">
        <v>72</v>
      </c>
      <c r="F18" s="23" t="s">
        <v>69</v>
      </c>
      <c r="G18" s="50">
        <f>G15</f>
        <v>0.2</v>
      </c>
      <c r="H18" s="51">
        <f>VLOOKUP(E18,'2. Planilha de Preço'!$D$13:$G$18,4,FALSE)</f>
        <v>328.59</v>
      </c>
      <c r="I18" s="51">
        <f t="shared" si="5"/>
        <v>65.718000000000004</v>
      </c>
      <c r="J18" s="52">
        <f t="shared" si="6"/>
        <v>1.2415</v>
      </c>
      <c r="K18" s="53">
        <f t="shared" si="7"/>
        <v>81.58</v>
      </c>
      <c r="L18" s="96">
        <f t="shared" si="0"/>
        <v>1.0893045462107877E-3</v>
      </c>
      <c r="M18" s="1"/>
    </row>
    <row r="19" spans="2:13" ht="42.75" x14ac:dyDescent="0.25">
      <c r="B19" s="22" t="s">
        <v>76</v>
      </c>
      <c r="C19" s="97" t="s">
        <v>105</v>
      </c>
      <c r="D19" s="100" t="s">
        <v>74</v>
      </c>
      <c r="E19" s="49" t="s">
        <v>75</v>
      </c>
      <c r="F19" s="23" t="s">
        <v>69</v>
      </c>
      <c r="G19" s="50">
        <f>G16</f>
        <v>0.5</v>
      </c>
      <c r="H19" s="51">
        <f>VLOOKUP(E19,'2. Planilha de Preço'!$D$13:$G$18,4,FALSE)</f>
        <v>336.85999999999996</v>
      </c>
      <c r="I19" s="51">
        <f t="shared" si="5"/>
        <v>168.42999999999998</v>
      </c>
      <c r="J19" s="52">
        <f t="shared" si="6"/>
        <v>1.2415</v>
      </c>
      <c r="K19" s="53">
        <f t="shared" si="7"/>
        <v>209.1</v>
      </c>
      <c r="L19" s="96">
        <f t="shared" si="0"/>
        <v>2.7920272200622175E-3</v>
      </c>
      <c r="M19" s="1"/>
    </row>
    <row r="20" spans="2:13" ht="30" customHeight="1" x14ac:dyDescent="0.25">
      <c r="B20" s="191">
        <v>3</v>
      </c>
      <c r="C20" s="188" t="s">
        <v>110</v>
      </c>
      <c r="D20" s="188"/>
      <c r="E20" s="188"/>
      <c r="F20" s="188"/>
      <c r="G20" s="188"/>
      <c r="H20" s="188"/>
      <c r="I20" s="188"/>
      <c r="J20" s="188"/>
      <c r="K20" s="192">
        <f>SUBTOTAL(9,K21:K26)</f>
        <v>7475.28</v>
      </c>
      <c r="L20" s="190">
        <f t="shared" si="0"/>
        <v>9.9814372250534161E-2</v>
      </c>
      <c r="M20" s="1"/>
    </row>
    <row r="21" spans="2:13" ht="30" customHeight="1" x14ac:dyDescent="0.25">
      <c r="B21" s="22" t="s">
        <v>84</v>
      </c>
      <c r="C21" s="93" t="s">
        <v>35</v>
      </c>
      <c r="D21" s="94" t="s">
        <v>45</v>
      </c>
      <c r="E21" s="49" t="s">
        <v>46</v>
      </c>
      <c r="F21" s="23" t="s">
        <v>69</v>
      </c>
      <c r="G21" s="50">
        <v>0.15</v>
      </c>
      <c r="H21" s="51">
        <f>VLOOKUP(E21,'2. Planilha de Preço'!$D$6:$G$8,4,FALSE)</f>
        <v>13125.749096420659</v>
      </c>
      <c r="I21" s="51">
        <f>G21*H21</f>
        <v>1968.8623644630989</v>
      </c>
      <c r="J21" s="52">
        <f t="shared" ref="J21:J26" si="8">IF(C21="Mão de Obra",Fator_K,TRDE)</f>
        <v>2.3407</v>
      </c>
      <c r="K21" s="53">
        <f t="shared" ref="K21:K26" si="9">TRUNC(I21*J21,2)</f>
        <v>4608.51</v>
      </c>
      <c r="L21" s="96">
        <f t="shared" si="0"/>
        <v>6.1535558890143137E-2</v>
      </c>
      <c r="M21" s="1"/>
    </row>
    <row r="22" spans="2:13" ht="30" customHeight="1" x14ac:dyDescent="0.25">
      <c r="B22" s="22" t="s">
        <v>88</v>
      </c>
      <c r="C22" s="93" t="s">
        <v>35</v>
      </c>
      <c r="D22" s="94" t="s">
        <v>51</v>
      </c>
      <c r="E22" s="49" t="s">
        <v>52</v>
      </c>
      <c r="F22" s="23" t="s">
        <v>69</v>
      </c>
      <c r="G22" s="50">
        <v>0.22</v>
      </c>
      <c r="H22" s="51">
        <f>VLOOKUP(E22,'2. Planilha de Preço'!$D$6:$G$8,4,FALSE)</f>
        <v>5226.12</v>
      </c>
      <c r="I22" s="51">
        <f>G22*H22</f>
        <v>1149.7464</v>
      </c>
      <c r="J22" s="52">
        <f t="shared" si="8"/>
        <v>2.3407</v>
      </c>
      <c r="K22" s="53">
        <f t="shared" si="9"/>
        <v>2691.21</v>
      </c>
      <c r="L22" s="96">
        <f t="shared" si="0"/>
        <v>3.5934632113360308E-2</v>
      </c>
      <c r="M22" s="1"/>
    </row>
    <row r="23" spans="2:13" ht="42.75" x14ac:dyDescent="0.25">
      <c r="B23" s="22" t="s">
        <v>111</v>
      </c>
      <c r="C23" s="101" t="s">
        <v>105</v>
      </c>
      <c r="D23" s="100" t="s">
        <v>67</v>
      </c>
      <c r="E23" s="49" t="s">
        <v>68</v>
      </c>
      <c r="F23" s="23" t="s">
        <v>69</v>
      </c>
      <c r="G23" s="50">
        <f>G21</f>
        <v>0.15</v>
      </c>
      <c r="H23" s="51">
        <f>VLOOKUP(E23,'2. Planilha de Preço'!$D$13:$G$18,4,FALSE)</f>
        <v>154.32999999999998</v>
      </c>
      <c r="I23" s="51">
        <f>G23*H23</f>
        <v>23.149499999999996</v>
      </c>
      <c r="J23" s="52">
        <f t="shared" si="8"/>
        <v>1.2415</v>
      </c>
      <c r="K23" s="53">
        <f t="shared" si="9"/>
        <v>28.74</v>
      </c>
      <c r="L23" s="96">
        <f t="shared" si="0"/>
        <v>3.8375352608602644E-4</v>
      </c>
      <c r="M23" s="1"/>
    </row>
    <row r="24" spans="2:13" ht="42.75" x14ac:dyDescent="0.25">
      <c r="B24" s="22" t="s">
        <v>112</v>
      </c>
      <c r="C24" s="101" t="s">
        <v>105</v>
      </c>
      <c r="D24" s="100" t="s">
        <v>74</v>
      </c>
      <c r="E24" s="49" t="s">
        <v>75</v>
      </c>
      <c r="F24" s="23" t="s">
        <v>69</v>
      </c>
      <c r="G24" s="50">
        <f>G22</f>
        <v>0.22</v>
      </c>
      <c r="H24" s="51">
        <f>VLOOKUP(E24,'2. Planilha de Preço'!$D$13:$G$18,4,FALSE)</f>
        <v>336.85999999999996</v>
      </c>
      <c r="I24" s="51">
        <f>G24*H24</f>
        <v>74.109199999999987</v>
      </c>
      <c r="J24" s="52">
        <f t="shared" si="8"/>
        <v>1.2415</v>
      </c>
      <c r="K24" s="53">
        <f t="shared" si="9"/>
        <v>92</v>
      </c>
      <c r="L24" s="96">
        <f t="shared" si="0"/>
        <v>1.228438566454921E-3</v>
      </c>
      <c r="M24" s="1"/>
    </row>
    <row r="25" spans="2:13" ht="42.75" x14ac:dyDescent="0.25">
      <c r="B25" s="22" t="s">
        <v>113</v>
      </c>
      <c r="C25" s="97" t="s">
        <v>105</v>
      </c>
      <c r="D25" s="66" t="s">
        <v>77</v>
      </c>
      <c r="E25" s="67" t="s">
        <v>78</v>
      </c>
      <c r="F25" s="50" t="s">
        <v>62</v>
      </c>
      <c r="G25" s="68">
        <v>0</v>
      </c>
      <c r="H25" s="51">
        <v>0</v>
      </c>
      <c r="I25" s="51">
        <v>0</v>
      </c>
      <c r="J25" s="52">
        <f t="shared" si="8"/>
        <v>1.2415</v>
      </c>
      <c r="K25" s="53">
        <f t="shared" si="9"/>
        <v>0</v>
      </c>
      <c r="L25" s="96">
        <f t="shared" si="0"/>
        <v>0</v>
      </c>
      <c r="M25" s="1"/>
    </row>
    <row r="26" spans="2:13" ht="25.5" x14ac:dyDescent="0.25">
      <c r="B26" s="102" t="s">
        <v>114</v>
      </c>
      <c r="C26" s="97" t="s">
        <v>81</v>
      </c>
      <c r="D26" s="66" t="s">
        <v>89</v>
      </c>
      <c r="E26" s="67" t="s">
        <v>90</v>
      </c>
      <c r="F26" s="50" t="s">
        <v>62</v>
      </c>
      <c r="G26" s="68">
        <v>3</v>
      </c>
      <c r="H26" s="51">
        <f>VLOOKUP(E26,'2. Planilha de Preço'!$D$23:$G$24,4,FALSE)</f>
        <v>14.72</v>
      </c>
      <c r="I26" s="51">
        <f>G26*H26</f>
        <v>44.160000000000004</v>
      </c>
      <c r="J26" s="52">
        <f t="shared" si="8"/>
        <v>1.2415</v>
      </c>
      <c r="K26" s="53">
        <f t="shared" si="9"/>
        <v>54.82</v>
      </c>
      <c r="L26" s="96">
        <f t="shared" si="0"/>
        <v>7.3198915448976934E-4</v>
      </c>
      <c r="M26" s="1"/>
    </row>
    <row r="27" spans="2:13" ht="30" customHeight="1" x14ac:dyDescent="0.25">
      <c r="B27" s="191">
        <v>4</v>
      </c>
      <c r="C27" s="188" t="s">
        <v>115</v>
      </c>
      <c r="D27" s="188"/>
      <c r="E27" s="188"/>
      <c r="F27" s="193"/>
      <c r="G27" s="188"/>
      <c r="H27" s="188"/>
      <c r="I27" s="188"/>
      <c r="J27" s="194"/>
      <c r="K27" s="189">
        <f>TRUNC(SUBTOTAL(9,K28:K33),2)</f>
        <v>18243.259999999998</v>
      </c>
      <c r="L27" s="190">
        <f t="shared" si="0"/>
        <v>0.2435948278463522</v>
      </c>
      <c r="M27" s="1"/>
    </row>
    <row r="28" spans="2:13" ht="30" customHeight="1" x14ac:dyDescent="0.25">
      <c r="B28" s="22" t="s">
        <v>116</v>
      </c>
      <c r="C28" s="93" t="s">
        <v>35</v>
      </c>
      <c r="D28" s="94" t="s">
        <v>45</v>
      </c>
      <c r="E28" s="49" t="s">
        <v>46</v>
      </c>
      <c r="F28" s="23" t="s">
        <v>69</v>
      </c>
      <c r="G28" s="50">
        <v>0.3</v>
      </c>
      <c r="H28" s="51">
        <f>VLOOKUP(E28,'2. Planilha de Preço'!$D$6:$G$8,4,FALSE)</f>
        <v>13125.749096420659</v>
      </c>
      <c r="I28" s="51">
        <f t="shared" ref="I28:I33" si="10">G28*H28</f>
        <v>3937.7247289261977</v>
      </c>
      <c r="J28" s="52">
        <f t="shared" ref="J28:J33" si="11">IF(C28="Mão de Obra",Fator_K,TRDE)</f>
        <v>2.3407</v>
      </c>
      <c r="K28" s="53">
        <f t="shared" ref="K28:K33" si="12">TRUNC(I28*J28,2)</f>
        <v>9217.0300000000007</v>
      </c>
      <c r="L28" s="96">
        <f t="shared" si="0"/>
        <v>0.12307125130621742</v>
      </c>
      <c r="M28" s="1"/>
    </row>
    <row r="29" spans="2:13" ht="30" customHeight="1" x14ac:dyDescent="0.25">
      <c r="B29" s="22" t="s">
        <v>117</v>
      </c>
      <c r="C29" s="93" t="s">
        <v>35</v>
      </c>
      <c r="D29" s="94" t="s">
        <v>48</v>
      </c>
      <c r="E29" s="49" t="s">
        <v>49</v>
      </c>
      <c r="F29" s="23" t="s">
        <v>69</v>
      </c>
      <c r="G29" s="50">
        <v>0.15</v>
      </c>
      <c r="H29" s="51">
        <f>VLOOKUP(E29,'2. Planilha de Preço'!$D$6:$G$8,4,FALSE)</f>
        <v>3750.9851929579104</v>
      </c>
      <c r="I29" s="51">
        <f t="shared" si="10"/>
        <v>562.64777894368649</v>
      </c>
      <c r="J29" s="52">
        <f t="shared" si="11"/>
        <v>2.3407</v>
      </c>
      <c r="K29" s="53">
        <f t="shared" si="12"/>
        <v>1316.98</v>
      </c>
      <c r="L29" s="95">
        <f t="shared" si="0"/>
        <v>1.7585098078802198E-2</v>
      </c>
      <c r="M29" s="1"/>
    </row>
    <row r="30" spans="2:13" ht="30" customHeight="1" x14ac:dyDescent="0.25">
      <c r="B30" s="22" t="s">
        <v>118</v>
      </c>
      <c r="C30" s="93" t="s">
        <v>35</v>
      </c>
      <c r="D30" s="94" t="s">
        <v>51</v>
      </c>
      <c r="E30" s="49" t="s">
        <v>52</v>
      </c>
      <c r="F30" s="23" t="s">
        <v>69</v>
      </c>
      <c r="G30" s="50">
        <v>0.6</v>
      </c>
      <c r="H30" s="51">
        <f>VLOOKUP(E30,'2. Planilha de Preço'!$D$6:$G$8,4,FALSE)</f>
        <v>5226.12</v>
      </c>
      <c r="I30" s="51">
        <f t="shared" si="10"/>
        <v>3135.672</v>
      </c>
      <c r="J30" s="52">
        <f t="shared" si="11"/>
        <v>2.3407</v>
      </c>
      <c r="K30" s="53">
        <f t="shared" si="12"/>
        <v>7339.66</v>
      </c>
      <c r="L30" s="96">
        <f t="shared" si="0"/>
        <v>9.8003493572462241E-2</v>
      </c>
      <c r="M30" s="1"/>
    </row>
    <row r="31" spans="2:13" ht="42.75" x14ac:dyDescent="0.25">
      <c r="B31" s="22" t="s">
        <v>119</v>
      </c>
      <c r="C31" s="97" t="s">
        <v>105</v>
      </c>
      <c r="D31" s="100" t="s">
        <v>67</v>
      </c>
      <c r="E31" s="49" t="s">
        <v>68</v>
      </c>
      <c r="F31" s="23" t="s">
        <v>69</v>
      </c>
      <c r="G31" s="50">
        <f>G28</f>
        <v>0.3</v>
      </c>
      <c r="H31" s="51">
        <f>VLOOKUP(E31,'2. Planilha de Preço'!$D$13:$G$18,4,FALSE)</f>
        <v>154.32999999999998</v>
      </c>
      <c r="I31" s="51">
        <f t="shared" si="10"/>
        <v>46.298999999999992</v>
      </c>
      <c r="J31" s="52">
        <f t="shared" si="11"/>
        <v>1.2415</v>
      </c>
      <c r="K31" s="53">
        <f t="shared" si="12"/>
        <v>57.48</v>
      </c>
      <c r="L31" s="96">
        <f t="shared" si="0"/>
        <v>7.6750705217205287E-4</v>
      </c>
      <c r="M31" s="1"/>
    </row>
    <row r="32" spans="2:13" ht="42.75" x14ac:dyDescent="0.25">
      <c r="B32" s="22" t="s">
        <v>120</v>
      </c>
      <c r="C32" s="97" t="s">
        <v>105</v>
      </c>
      <c r="D32" s="100" t="s">
        <v>71</v>
      </c>
      <c r="E32" s="49" t="s">
        <v>72</v>
      </c>
      <c r="F32" s="23" t="s">
        <v>69</v>
      </c>
      <c r="G32" s="50">
        <f>G29</f>
        <v>0.15</v>
      </c>
      <c r="H32" s="51">
        <f>VLOOKUP(E32,'2. Planilha de Preço'!$D$13:$G$18,4,FALSE)</f>
        <v>328.59</v>
      </c>
      <c r="I32" s="51">
        <f t="shared" si="10"/>
        <v>49.288499999999992</v>
      </c>
      <c r="J32" s="52">
        <f t="shared" si="11"/>
        <v>1.2415</v>
      </c>
      <c r="K32" s="53">
        <f t="shared" si="12"/>
        <v>61.19</v>
      </c>
      <c r="L32" s="96">
        <f t="shared" si="0"/>
        <v>8.1704517262365893E-4</v>
      </c>
      <c r="M32" s="1"/>
    </row>
    <row r="33" spans="1:13" ht="42.75" x14ac:dyDescent="0.25">
      <c r="B33" s="22" t="s">
        <v>121</v>
      </c>
      <c r="C33" s="97" t="s">
        <v>105</v>
      </c>
      <c r="D33" s="100" t="s">
        <v>74</v>
      </c>
      <c r="E33" s="49" t="s">
        <v>75</v>
      </c>
      <c r="F33" s="23" t="s">
        <v>69</v>
      </c>
      <c r="G33" s="50">
        <f>G30</f>
        <v>0.6</v>
      </c>
      <c r="H33" s="51">
        <f>VLOOKUP(E33,'2. Planilha de Preço'!$D$13:$G$18,4,FALSE)</f>
        <v>336.85999999999996</v>
      </c>
      <c r="I33" s="51">
        <f t="shared" si="10"/>
        <v>202.11599999999996</v>
      </c>
      <c r="J33" s="52">
        <f t="shared" si="11"/>
        <v>1.2415</v>
      </c>
      <c r="K33" s="53">
        <f t="shared" si="12"/>
        <v>250.92</v>
      </c>
      <c r="L33" s="96">
        <f t="shared" si="0"/>
        <v>3.3504326640746607E-3</v>
      </c>
      <c r="M33" s="1"/>
    </row>
    <row r="34" spans="1:13" ht="30" customHeight="1" x14ac:dyDescent="0.25">
      <c r="B34" s="187">
        <v>5</v>
      </c>
      <c r="C34" s="193" t="s">
        <v>122</v>
      </c>
      <c r="D34" s="193"/>
      <c r="E34" s="193"/>
      <c r="F34" s="193"/>
      <c r="G34" s="193"/>
      <c r="H34" s="193"/>
      <c r="I34" s="193"/>
      <c r="J34" s="193"/>
      <c r="K34" s="192">
        <f>SUBTOTAL(9,K35:K40)</f>
        <v>14439.16</v>
      </c>
      <c r="L34" s="195">
        <f t="shared" si="0"/>
        <v>0.1928002283827526</v>
      </c>
      <c r="M34" s="1"/>
    </row>
    <row r="35" spans="1:13" ht="30" customHeight="1" x14ac:dyDescent="0.25">
      <c r="B35" s="22" t="s">
        <v>123</v>
      </c>
      <c r="C35" s="93" t="s">
        <v>35</v>
      </c>
      <c r="D35" s="94" t="s">
        <v>45</v>
      </c>
      <c r="E35" s="49" t="s">
        <v>46</v>
      </c>
      <c r="F35" s="23" t="s">
        <v>69</v>
      </c>
      <c r="G35" s="50">
        <v>0.24</v>
      </c>
      <c r="H35" s="51">
        <f>VLOOKUP(E35,'2. Planilha de Preço'!$D$6:$G$8,4,FALSE)</f>
        <v>13125.749096420659</v>
      </c>
      <c r="I35" s="51">
        <f t="shared" ref="I35:I39" si="13">G35*H35</f>
        <v>3150.1797831409581</v>
      </c>
      <c r="J35" s="52">
        <f t="shared" ref="J35:J39" si="14">IF(C35="Mão de Obra",Fator_K,TRDE)</f>
        <v>2.3407</v>
      </c>
      <c r="K35" s="53">
        <f t="shared" ref="K35:K40" si="15">TRUNC(I35*J35,2)</f>
        <v>7373.62</v>
      </c>
      <c r="L35" s="96">
        <f t="shared" si="0"/>
        <v>9.8456947634601472E-2</v>
      </c>
      <c r="M35" s="1"/>
    </row>
    <row r="36" spans="1:13" ht="30" customHeight="1" x14ac:dyDescent="0.25">
      <c r="B36" s="22" t="s">
        <v>124</v>
      </c>
      <c r="C36" s="93" t="s">
        <v>35</v>
      </c>
      <c r="D36" s="94" t="s">
        <v>51</v>
      </c>
      <c r="E36" s="49" t="s">
        <v>52</v>
      </c>
      <c r="F36" s="23" t="s">
        <v>69</v>
      </c>
      <c r="G36" s="50">
        <v>0.49</v>
      </c>
      <c r="H36" s="51">
        <f>VLOOKUP(E36,'2. Planilha de Preço'!$D$6:$G$8,4,FALSE)</f>
        <v>5226.12</v>
      </c>
      <c r="I36" s="51">
        <f t="shared" si="13"/>
        <v>2560.7988</v>
      </c>
      <c r="J36" s="52">
        <f t="shared" si="14"/>
        <v>2.3407</v>
      </c>
      <c r="K36" s="53">
        <f t="shared" si="15"/>
        <v>5994.06</v>
      </c>
      <c r="L36" s="96">
        <f t="shared" si="0"/>
        <v>8.003624427874767E-2</v>
      </c>
      <c r="M36" s="1"/>
    </row>
    <row r="37" spans="1:13" ht="42.75" x14ac:dyDescent="0.25">
      <c r="B37" s="22" t="s">
        <v>125</v>
      </c>
      <c r="C37" s="97" t="s">
        <v>105</v>
      </c>
      <c r="D37" s="100" t="s">
        <v>67</v>
      </c>
      <c r="E37" s="49" t="s">
        <v>68</v>
      </c>
      <c r="F37" s="23" t="s">
        <v>69</v>
      </c>
      <c r="G37" s="50">
        <f>G35</f>
        <v>0.24</v>
      </c>
      <c r="H37" s="51">
        <f>VLOOKUP(E37,'2. Planilha de Preço'!$D$13:$G$18,4,FALSE)</f>
        <v>154.32999999999998</v>
      </c>
      <c r="I37" s="51">
        <f t="shared" si="13"/>
        <v>37.039199999999994</v>
      </c>
      <c r="J37" s="52">
        <f t="shared" si="14"/>
        <v>1.2415</v>
      </c>
      <c r="K37" s="53">
        <f t="shared" si="15"/>
        <v>45.98</v>
      </c>
      <c r="L37" s="96">
        <f t="shared" si="0"/>
        <v>6.1395223136518772E-4</v>
      </c>
      <c r="M37" s="1"/>
    </row>
    <row r="38" spans="1:13" ht="42.75" x14ac:dyDescent="0.25">
      <c r="B38" s="22" t="s">
        <v>126</v>
      </c>
      <c r="C38" s="97" t="s">
        <v>105</v>
      </c>
      <c r="D38" s="100" t="s">
        <v>74</v>
      </c>
      <c r="E38" s="49" t="s">
        <v>75</v>
      </c>
      <c r="F38" s="23" t="s">
        <v>69</v>
      </c>
      <c r="G38" s="50">
        <f>G36</f>
        <v>0.49</v>
      </c>
      <c r="H38" s="51">
        <f>VLOOKUP(E38,'2. Planilha de Preço'!$D$13:$G$18,4,FALSE)</f>
        <v>336.85999999999996</v>
      </c>
      <c r="I38" s="51">
        <f t="shared" si="13"/>
        <v>165.06139999999996</v>
      </c>
      <c r="J38" s="52">
        <f t="shared" si="14"/>
        <v>1.2415</v>
      </c>
      <c r="K38" s="53">
        <f t="shared" si="15"/>
        <v>204.92</v>
      </c>
      <c r="L38" s="96">
        <f t="shared" si="0"/>
        <v>2.7362133808472001E-3</v>
      </c>
      <c r="M38" s="1"/>
    </row>
    <row r="39" spans="1:13" ht="30" customHeight="1" x14ac:dyDescent="0.25">
      <c r="B39" s="22" t="s">
        <v>127</v>
      </c>
      <c r="C39" s="97" t="s">
        <v>81</v>
      </c>
      <c r="D39" s="66" t="s">
        <v>85</v>
      </c>
      <c r="E39" s="67" t="s">
        <v>86</v>
      </c>
      <c r="F39" s="103" t="s">
        <v>62</v>
      </c>
      <c r="G39" s="103">
        <v>80</v>
      </c>
      <c r="H39" s="51">
        <f>VLOOKUP(E39,'2. Planilha de Preço'!$D$23:$G$24,4,FALSE)</f>
        <v>2.19</v>
      </c>
      <c r="I39" s="72">
        <f t="shared" si="13"/>
        <v>175.2</v>
      </c>
      <c r="J39" s="52">
        <f t="shared" si="14"/>
        <v>1.2415</v>
      </c>
      <c r="K39" s="73">
        <f t="shared" si="15"/>
        <v>217.51</v>
      </c>
      <c r="L39" s="99">
        <f t="shared" si="0"/>
        <v>2.9043225281479334E-3</v>
      </c>
      <c r="M39" s="1"/>
    </row>
    <row r="40" spans="1:13" ht="30" customHeight="1" x14ac:dyDescent="0.25">
      <c r="B40" s="22" t="s">
        <v>128</v>
      </c>
      <c r="C40" s="97" t="s">
        <v>81</v>
      </c>
      <c r="D40" s="66" t="s">
        <v>89</v>
      </c>
      <c r="E40" s="67" t="s">
        <v>90</v>
      </c>
      <c r="F40" s="50" t="s">
        <v>62</v>
      </c>
      <c r="G40" s="68">
        <v>33</v>
      </c>
      <c r="H40" s="51">
        <f>VLOOKUP(E40,'2. Planilha de Preço'!$D$23:$G$24,4,FALSE)</f>
        <v>14.72</v>
      </c>
      <c r="I40" s="51">
        <f>G40*H40</f>
        <v>485.76000000000005</v>
      </c>
      <c r="J40" s="52">
        <f>IF(C40="Mão de Obra",Fator_K,TRDE)</f>
        <v>1.2415</v>
      </c>
      <c r="K40" s="104">
        <f t="shared" si="15"/>
        <v>603.07000000000005</v>
      </c>
      <c r="L40" s="99">
        <f t="shared" si="0"/>
        <v>8.0525483290431448E-3</v>
      </c>
      <c r="M40" s="1"/>
    </row>
    <row r="41" spans="1:13" ht="30" customHeight="1" x14ac:dyDescent="0.25">
      <c r="B41" s="191">
        <v>6</v>
      </c>
      <c r="C41" s="193" t="s">
        <v>129</v>
      </c>
      <c r="D41" s="193"/>
      <c r="E41" s="193"/>
      <c r="F41" s="193"/>
      <c r="G41" s="193"/>
      <c r="H41" s="193"/>
      <c r="I41" s="193"/>
      <c r="J41" s="193"/>
      <c r="K41" s="196">
        <f>SUBTOTAL(9,K42:K46)</f>
        <v>10823.51</v>
      </c>
      <c r="L41" s="195">
        <f t="shared" si="0"/>
        <v>0.14452192509141851</v>
      </c>
      <c r="M41" s="1"/>
    </row>
    <row r="42" spans="1:13" ht="30" customHeight="1" x14ac:dyDescent="0.25">
      <c r="B42" s="22" t="s">
        <v>130</v>
      </c>
      <c r="C42" s="93" t="s">
        <v>35</v>
      </c>
      <c r="D42" s="94" t="s">
        <v>45</v>
      </c>
      <c r="E42" s="49" t="s">
        <v>46</v>
      </c>
      <c r="F42" s="23" t="s">
        <v>69</v>
      </c>
      <c r="G42" s="50">
        <v>0.12</v>
      </c>
      <c r="H42" s="51">
        <f>VLOOKUP(E42,'2. Planilha de Preço'!$D$6:$G$8,4,FALSE)</f>
        <v>13125.749096420659</v>
      </c>
      <c r="I42" s="51">
        <f t="shared" ref="I42:I46" si="16">G42*H42</f>
        <v>1575.089891570479</v>
      </c>
      <c r="J42" s="52">
        <f t="shared" ref="J42:J46" si="17">IF(C42="Mão de Obra",Fator_K,TRDE)</f>
        <v>2.3407</v>
      </c>
      <c r="K42" s="53">
        <f t="shared" ref="K42:K46" si="18">TRUNC(I42*J42,2)</f>
        <v>3686.81</v>
      </c>
      <c r="L42" s="96">
        <f t="shared" si="0"/>
        <v>4.9228473817300736E-2</v>
      </c>
      <c r="M42" s="1"/>
    </row>
    <row r="43" spans="1:13" ht="30" customHeight="1" x14ac:dyDescent="0.25">
      <c r="B43" s="22" t="s">
        <v>131</v>
      </c>
      <c r="C43" s="93" t="s">
        <v>35</v>
      </c>
      <c r="D43" s="94" t="s">
        <v>51</v>
      </c>
      <c r="E43" s="49" t="s">
        <v>52</v>
      </c>
      <c r="F43" s="23" t="s">
        <v>69</v>
      </c>
      <c r="G43" s="50">
        <v>0.55000000000000004</v>
      </c>
      <c r="H43" s="51">
        <f>VLOOKUP(E43,'2. Planilha de Preço'!$D$6:$G$8,4,FALSE)</f>
        <v>5226.12</v>
      </c>
      <c r="I43" s="51">
        <f t="shared" si="16"/>
        <v>2874.366</v>
      </c>
      <c r="J43" s="52">
        <f t="shared" si="17"/>
        <v>2.3407</v>
      </c>
      <c r="K43" s="53">
        <f t="shared" si="18"/>
        <v>6728.02</v>
      </c>
      <c r="L43" s="96">
        <f t="shared" si="0"/>
        <v>8.9836513520435202E-2</v>
      </c>
      <c r="M43" s="1"/>
    </row>
    <row r="44" spans="1:13" ht="42.75" x14ac:dyDescent="0.25">
      <c r="B44" s="22" t="s">
        <v>132</v>
      </c>
      <c r="C44" s="97" t="s">
        <v>105</v>
      </c>
      <c r="D44" s="66" t="s">
        <v>67</v>
      </c>
      <c r="E44" s="49" t="s">
        <v>68</v>
      </c>
      <c r="F44" s="23" t="s">
        <v>69</v>
      </c>
      <c r="G44" s="50">
        <f>G42</f>
        <v>0.12</v>
      </c>
      <c r="H44" s="51">
        <f>VLOOKUP(E44,'2. Planilha de Preço'!$D$13:$G$18,4,FALSE)</f>
        <v>154.32999999999998</v>
      </c>
      <c r="I44" s="51">
        <f t="shared" si="16"/>
        <v>18.519599999999997</v>
      </c>
      <c r="J44" s="52">
        <f t="shared" si="17"/>
        <v>1.2415</v>
      </c>
      <c r="K44" s="53">
        <f t="shared" si="18"/>
        <v>22.99</v>
      </c>
      <c r="L44" s="96">
        <f t="shared" si="0"/>
        <v>3.0697611568259386E-4</v>
      </c>
      <c r="M44" s="1"/>
    </row>
    <row r="45" spans="1:13" ht="42.75" x14ac:dyDescent="0.25">
      <c r="B45" s="22" t="s">
        <v>133</v>
      </c>
      <c r="C45" s="97" t="s">
        <v>105</v>
      </c>
      <c r="D45" s="66" t="s">
        <v>74</v>
      </c>
      <c r="E45" s="49" t="s">
        <v>75</v>
      </c>
      <c r="F45" s="23" t="s">
        <v>69</v>
      </c>
      <c r="G45" s="50">
        <f>G43</f>
        <v>0.55000000000000004</v>
      </c>
      <c r="H45" s="51">
        <f>VLOOKUP(E45,'2. Planilha de Preço'!$D$13:$G$18,4,FALSE)</f>
        <v>336.85999999999996</v>
      </c>
      <c r="I45" s="51">
        <f t="shared" si="16"/>
        <v>185.273</v>
      </c>
      <c r="J45" s="52">
        <f t="shared" si="17"/>
        <v>1.2415</v>
      </c>
      <c r="K45" s="105">
        <f t="shared" si="18"/>
        <v>230.01</v>
      </c>
      <c r="L45" s="106">
        <f t="shared" si="0"/>
        <v>3.0712299420684393E-3</v>
      </c>
      <c r="M45" s="1"/>
    </row>
    <row r="46" spans="1:13" ht="30" customHeight="1" thickBot="1" x14ac:dyDescent="0.3">
      <c r="B46" s="22" t="s">
        <v>134</v>
      </c>
      <c r="C46" s="97" t="s">
        <v>105</v>
      </c>
      <c r="D46" s="66" t="s">
        <v>135</v>
      </c>
      <c r="E46" s="49" t="s">
        <v>61</v>
      </c>
      <c r="F46" s="23" t="s">
        <v>62</v>
      </c>
      <c r="G46" s="50">
        <v>1</v>
      </c>
      <c r="H46" s="51">
        <f>'2. Planilha de Preço'!G13</f>
        <v>125.4</v>
      </c>
      <c r="I46" s="72">
        <f t="shared" si="16"/>
        <v>125.4</v>
      </c>
      <c r="J46" s="52">
        <f t="shared" si="17"/>
        <v>1.2415</v>
      </c>
      <c r="K46" s="98">
        <f t="shared" si="18"/>
        <v>155.68</v>
      </c>
      <c r="L46" s="99">
        <f t="shared" si="0"/>
        <v>2.0787316959315449E-3</v>
      </c>
      <c r="M46" s="1"/>
    </row>
    <row r="47" spans="1:13" ht="18.75" thickBot="1" x14ac:dyDescent="0.3">
      <c r="A47" s="1"/>
      <c r="B47" s="182"/>
      <c r="C47" s="183"/>
      <c r="D47" s="270" t="s">
        <v>93</v>
      </c>
      <c r="E47" s="270"/>
      <c r="F47" s="270"/>
      <c r="G47" s="270"/>
      <c r="H47" s="270"/>
      <c r="I47" s="270"/>
      <c r="J47" s="270"/>
      <c r="K47" s="271">
        <f>TRUNC(SUBTOTAL(9,K5:K46),2)</f>
        <v>74891.820000000007</v>
      </c>
      <c r="L47" s="272"/>
      <c r="M47" s="1"/>
    </row>
    <row r="48" spans="1:13" x14ac:dyDescent="0.25">
      <c r="A48" s="1"/>
      <c r="B48" s="6"/>
      <c r="C48" s="4"/>
      <c r="D48" s="4"/>
      <c r="E48" s="4"/>
      <c r="F48" s="4"/>
      <c r="G48" s="4"/>
      <c r="H48" s="4"/>
      <c r="I48" s="4"/>
      <c r="J48" s="76"/>
      <c r="K48" s="76"/>
      <c r="L48" s="107"/>
      <c r="M48" s="1"/>
    </row>
    <row r="49" spans="1:13" x14ac:dyDescent="0.25">
      <c r="A49" s="1"/>
      <c r="B49" s="278" t="s">
        <v>27</v>
      </c>
      <c r="C49" s="279"/>
      <c r="D49" s="279"/>
      <c r="E49" s="77"/>
      <c r="F49" s="77"/>
      <c r="G49" s="78"/>
      <c r="H49" s="79"/>
      <c r="I49" s="4"/>
      <c r="J49" s="4"/>
      <c r="K49" s="4"/>
      <c r="L49" s="5"/>
      <c r="M49" s="1"/>
    </row>
    <row r="50" spans="1:13" x14ac:dyDescent="0.25">
      <c r="A50" s="1"/>
      <c r="B50" s="31"/>
      <c r="C50" s="108"/>
      <c r="D50" s="76"/>
      <c r="E50" s="77"/>
      <c r="F50" s="77"/>
      <c r="G50" s="78"/>
      <c r="H50" s="79"/>
      <c r="I50" s="80"/>
      <c r="J50" s="78"/>
      <c r="K50" s="78"/>
      <c r="L50" s="109"/>
      <c r="M50" s="1"/>
    </row>
    <row r="51" spans="1:13" ht="33" customHeight="1" x14ac:dyDescent="0.25">
      <c r="A51" s="1"/>
      <c r="B51" s="208" t="s">
        <v>94</v>
      </c>
      <c r="C51" s="209"/>
      <c r="D51" s="209"/>
      <c r="E51" s="209"/>
      <c r="F51" s="209"/>
      <c r="G51" s="209"/>
      <c r="H51" s="209"/>
      <c r="I51" s="209"/>
      <c r="J51" s="209"/>
      <c r="K51" s="209"/>
      <c r="L51" s="210"/>
      <c r="M51" s="1"/>
    </row>
    <row r="52" spans="1:13" x14ac:dyDescent="0.25">
      <c r="A52" s="1"/>
      <c r="B52" s="34"/>
      <c r="C52" s="35"/>
      <c r="D52" s="35"/>
      <c r="E52" s="35"/>
      <c r="F52" s="35"/>
      <c r="G52" s="35"/>
      <c r="H52" s="35"/>
      <c r="I52" s="35"/>
      <c r="J52" s="38"/>
      <c r="K52" s="38"/>
      <c r="L52" s="39"/>
      <c r="M52" s="1"/>
    </row>
    <row r="53" spans="1:13" ht="49.5" customHeight="1" x14ac:dyDescent="0.25">
      <c r="A53" s="1"/>
      <c r="B53" s="256" t="s">
        <v>95</v>
      </c>
      <c r="C53" s="257"/>
      <c r="D53" s="257"/>
      <c r="E53" s="257"/>
      <c r="F53" s="257"/>
      <c r="G53" s="257"/>
      <c r="H53" s="257"/>
      <c r="I53" s="257"/>
      <c r="J53" s="257"/>
      <c r="K53" s="257"/>
      <c r="L53" s="258"/>
      <c r="M53" s="1"/>
    </row>
    <row r="54" spans="1:13" x14ac:dyDescent="0.25">
      <c r="A54" s="1"/>
      <c r="B54" s="34"/>
      <c r="C54" s="35"/>
      <c r="D54" s="35"/>
      <c r="E54" s="35"/>
      <c r="F54" s="35"/>
      <c r="G54" s="35"/>
      <c r="H54" s="35"/>
      <c r="I54" s="35"/>
      <c r="J54" s="38"/>
      <c r="K54" s="38"/>
      <c r="L54" s="39"/>
      <c r="M54" s="1"/>
    </row>
    <row r="55" spans="1:13" s="58" customFormat="1" ht="30.75" customHeight="1" x14ac:dyDescent="0.25">
      <c r="A55" s="59"/>
      <c r="B55" s="259" t="s">
        <v>96</v>
      </c>
      <c r="C55" s="260"/>
      <c r="D55" s="260"/>
      <c r="E55" s="260"/>
      <c r="F55" s="260"/>
      <c r="G55" s="260"/>
      <c r="H55" s="260"/>
      <c r="I55" s="260"/>
      <c r="J55" s="260"/>
      <c r="K55" s="260"/>
      <c r="L55" s="261"/>
      <c r="M55" s="59"/>
    </row>
    <row r="56" spans="1:13" ht="15.75" thickBot="1" x14ac:dyDescent="0.3">
      <c r="A56" s="1"/>
      <c r="B56" s="82"/>
      <c r="C56" s="110"/>
      <c r="D56" s="83"/>
      <c r="E56" s="84"/>
      <c r="F56" s="84"/>
      <c r="G56" s="84"/>
      <c r="H56" s="84"/>
      <c r="I56" s="84"/>
      <c r="J56" s="83"/>
      <c r="K56" s="83"/>
      <c r="L56" s="111"/>
      <c r="M56" s="1"/>
    </row>
    <row r="57" spans="1:13" s="1" customFormat="1" x14ac:dyDescent="0.25">
      <c r="J57" s="47"/>
      <c r="K57" s="47"/>
      <c r="L57" s="47"/>
    </row>
    <row r="58" spans="1:13" s="1" customFormat="1" hidden="1" x14ac:dyDescent="0.25">
      <c r="J58" s="47"/>
      <c r="K58" s="47"/>
      <c r="L58" s="47"/>
    </row>
    <row r="59" spans="1:13" s="1" customFormat="1" hidden="1" x14ac:dyDescent="0.25">
      <c r="J59" s="47"/>
      <c r="K59" s="47"/>
      <c r="L59" s="47"/>
    </row>
    <row r="60" spans="1:13" s="1" customFormat="1" hidden="1" x14ac:dyDescent="0.25">
      <c r="J60" s="47"/>
      <c r="K60" s="47"/>
      <c r="L60" s="47"/>
    </row>
    <row r="61" spans="1:13" s="1" customFormat="1" hidden="1" x14ac:dyDescent="0.25">
      <c r="H61" s="112"/>
      <c r="J61" s="47"/>
      <c r="K61" s="47"/>
      <c r="L61" s="47"/>
    </row>
    <row r="62" spans="1:13" s="1" customFormat="1" ht="15.75" hidden="1" customHeight="1" x14ac:dyDescent="0.25">
      <c r="J62" s="47"/>
      <c r="K62" s="47"/>
      <c r="L62" s="47"/>
    </row>
    <row r="63" spans="1:13" s="1" customFormat="1" hidden="1" x14ac:dyDescent="0.25">
      <c r="J63" s="47"/>
      <c r="K63" s="47"/>
      <c r="L63" s="47"/>
    </row>
    <row r="64" spans="1:13" s="1" customFormat="1" hidden="1" x14ac:dyDescent="0.25">
      <c r="J64" s="47"/>
      <c r="K64" s="47"/>
      <c r="L64" s="47"/>
    </row>
    <row r="65" spans="10:12" s="1" customFormat="1" hidden="1" x14ac:dyDescent="0.25">
      <c r="J65" s="47"/>
      <c r="K65" s="47"/>
      <c r="L65" s="47"/>
    </row>
    <row r="66" spans="10:12" s="1" customFormat="1" hidden="1" x14ac:dyDescent="0.25">
      <c r="J66" s="47"/>
      <c r="K66" s="47"/>
      <c r="L66" s="47"/>
    </row>
    <row r="67" spans="10:12" s="1" customFormat="1" hidden="1" x14ac:dyDescent="0.25">
      <c r="J67" s="47"/>
      <c r="K67" s="47"/>
      <c r="L67" s="47"/>
    </row>
    <row r="68" spans="10:12" s="1" customFormat="1" hidden="1" x14ac:dyDescent="0.25">
      <c r="J68" s="47"/>
      <c r="K68" s="47"/>
      <c r="L68" s="47"/>
    </row>
  </sheetData>
  <mergeCells count="8">
    <mergeCell ref="B53:L53"/>
    <mergeCell ref="B55:L55"/>
    <mergeCell ref="B2:L2"/>
    <mergeCell ref="B3:L3"/>
    <mergeCell ref="D47:J47"/>
    <mergeCell ref="K47:L47"/>
    <mergeCell ref="B49:D49"/>
    <mergeCell ref="B51:L51"/>
  </mergeCells>
  <printOptions horizontalCentered="1"/>
  <pageMargins left="0.23622047244094491" right="0.23622047244094491" top="0.39370078740157483" bottom="0.39370078740157483" header="0" footer="0"/>
  <pageSetup paperSize="9"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0A0F3-3AD0-4289-9DF9-C84DD366F18E}">
  <dimension ref="A1:Y36"/>
  <sheetViews>
    <sheetView workbookViewId="0">
      <selection activeCell="B7" sqref="B7:J7"/>
    </sheetView>
  </sheetViews>
  <sheetFormatPr defaultColWidth="0" defaultRowHeight="0" customHeight="1" zeroHeight="1" x14ac:dyDescent="0.2"/>
  <cols>
    <col min="1" max="1" width="3.5703125" style="113" customWidth="1"/>
    <col min="2" max="2" width="8.140625" style="114" customWidth="1"/>
    <col min="3" max="3" width="45" style="114" bestFit="1" customWidth="1"/>
    <col min="4" max="4" width="9" style="114" customWidth="1"/>
    <col min="5" max="5" width="14.28515625" style="114" customWidth="1"/>
    <col min="6" max="10" width="16.7109375" style="114" customWidth="1"/>
    <col min="11" max="11" width="3.5703125" style="113" customWidth="1"/>
    <col min="12" max="14" width="16.7109375" style="114" hidden="1" customWidth="1"/>
    <col min="15" max="15" width="4" style="114" hidden="1" customWidth="1"/>
    <col min="16" max="25" width="13.7109375" style="114" hidden="1" customWidth="1"/>
    <col min="26" max="16384" width="10" style="114" hidden="1"/>
  </cols>
  <sheetData>
    <row r="1" spans="2:15" ht="14.25" x14ac:dyDescent="0.2">
      <c r="B1" s="113"/>
      <c r="C1" s="113"/>
      <c r="D1" s="113"/>
      <c r="E1" s="113"/>
      <c r="F1" s="113"/>
      <c r="G1" s="113"/>
      <c r="H1" s="113"/>
      <c r="I1" s="113"/>
      <c r="J1" s="113"/>
    </row>
    <row r="2" spans="2:15" ht="15" x14ac:dyDescent="0.25">
      <c r="B2" s="317" t="s">
        <v>136</v>
      </c>
      <c r="C2" s="317"/>
      <c r="D2" s="115"/>
      <c r="E2" s="113"/>
      <c r="F2" s="113"/>
      <c r="G2" s="113"/>
      <c r="H2" s="116"/>
      <c r="I2" s="116"/>
      <c r="J2" s="116"/>
    </row>
    <row r="3" spans="2:15" ht="15" customHeight="1" x14ac:dyDescent="0.2">
      <c r="B3" s="310" t="s">
        <v>137</v>
      </c>
      <c r="C3" s="310"/>
      <c r="D3" s="310"/>
      <c r="E3" s="310"/>
      <c r="F3" s="310"/>
      <c r="G3" s="310"/>
      <c r="H3" s="310"/>
      <c r="I3" s="310"/>
      <c r="J3" s="310"/>
      <c r="L3" s="118"/>
      <c r="M3" s="118"/>
      <c r="N3" s="119"/>
    </row>
    <row r="4" spans="2:15" ht="14.25" customHeight="1" x14ac:dyDescent="0.2">
      <c r="B4" s="199"/>
      <c r="C4" s="199"/>
      <c r="D4" s="199"/>
      <c r="E4" s="199"/>
      <c r="F4" s="199"/>
      <c r="G4" s="199"/>
      <c r="H4" s="199"/>
      <c r="I4" s="199"/>
      <c r="J4" s="199"/>
    </row>
    <row r="5" spans="2:15" ht="15" customHeight="1" x14ac:dyDescent="0.2">
      <c r="B5" s="117"/>
      <c r="C5" s="117"/>
      <c r="D5" s="117"/>
      <c r="E5" s="117"/>
      <c r="F5" s="117"/>
      <c r="G5" s="117"/>
      <c r="H5" s="117"/>
      <c r="I5" s="113"/>
      <c r="J5" s="113"/>
    </row>
    <row r="6" spans="2:15" ht="15" customHeight="1" x14ac:dyDescent="0.2">
      <c r="B6" s="117"/>
      <c r="C6" s="117"/>
      <c r="D6" s="117"/>
      <c r="E6" s="117"/>
      <c r="F6" s="117"/>
      <c r="G6" s="117"/>
      <c r="H6" s="117"/>
      <c r="I6" s="113"/>
      <c r="J6" s="113"/>
    </row>
    <row r="7" spans="2:15" ht="23.25" customHeight="1" x14ac:dyDescent="0.2">
      <c r="B7" s="309" t="s">
        <v>138</v>
      </c>
      <c r="C7" s="309"/>
      <c r="D7" s="309"/>
      <c r="E7" s="309"/>
      <c r="F7" s="309"/>
      <c r="G7" s="309"/>
      <c r="H7" s="309"/>
      <c r="I7" s="309"/>
      <c r="J7" s="309"/>
      <c r="L7" s="120"/>
      <c r="M7" s="120"/>
      <c r="N7" s="120"/>
    </row>
    <row r="8" spans="2:15" ht="25.5" customHeight="1" thickBot="1" x14ac:dyDescent="0.25">
      <c r="B8" s="121"/>
      <c r="C8" s="121"/>
      <c r="D8" s="121"/>
      <c r="E8" s="121"/>
      <c r="F8" s="121"/>
      <c r="G8" s="121"/>
      <c r="H8" s="121"/>
      <c r="I8" s="121"/>
      <c r="J8" s="121"/>
      <c r="L8" s="120"/>
      <c r="M8" s="120"/>
      <c r="N8" s="120"/>
    </row>
    <row r="9" spans="2:15" ht="15.75" customHeight="1" thickBot="1" x14ac:dyDescent="0.25">
      <c r="B9" s="122"/>
      <c r="C9" s="122"/>
      <c r="D9" s="122"/>
      <c r="E9" s="122"/>
      <c r="F9" s="306" t="s">
        <v>139</v>
      </c>
      <c r="G9" s="307"/>
      <c r="H9" s="307"/>
      <c r="I9" s="307"/>
      <c r="J9" s="308"/>
      <c r="K9" s="200"/>
      <c r="L9" s="123"/>
      <c r="M9" s="123"/>
    </row>
    <row r="10" spans="2:15" ht="15.75" thickBot="1" x14ac:dyDescent="0.25">
      <c r="B10" s="124" t="s">
        <v>140</v>
      </c>
      <c r="C10" s="125" t="s">
        <v>83</v>
      </c>
      <c r="D10" s="126"/>
      <c r="E10" s="124" t="s">
        <v>141</v>
      </c>
      <c r="F10" s="127" t="s">
        <v>142</v>
      </c>
      <c r="G10" s="128" t="s">
        <v>143</v>
      </c>
      <c r="H10" s="128" t="s">
        <v>144</v>
      </c>
      <c r="I10" s="129" t="s">
        <v>145</v>
      </c>
      <c r="J10" s="127" t="s">
        <v>146</v>
      </c>
      <c r="K10" s="201"/>
      <c r="L10" s="130"/>
      <c r="M10" s="130"/>
    </row>
    <row r="11" spans="2:15" ht="18" customHeight="1" x14ac:dyDescent="0.2">
      <c r="B11" s="318">
        <v>1</v>
      </c>
      <c r="C11" s="319" t="str">
        <f>'3. Planilha de Preço por Etapa'!C5</f>
        <v>Estudos Preliminares</v>
      </c>
      <c r="D11" s="131" t="s">
        <v>4</v>
      </c>
      <c r="E11" s="132">
        <f>SUM(F11:J11)</f>
        <v>1</v>
      </c>
      <c r="F11" s="133">
        <v>1</v>
      </c>
      <c r="G11" s="134"/>
      <c r="H11" s="134"/>
      <c r="I11" s="135"/>
      <c r="J11" s="133"/>
      <c r="K11" s="202"/>
      <c r="L11" s="136"/>
      <c r="M11" s="136"/>
    </row>
    <row r="12" spans="2:15" ht="18" customHeight="1" x14ac:dyDescent="0.2">
      <c r="B12" s="312"/>
      <c r="C12" s="314"/>
      <c r="D12" s="137" t="s">
        <v>147</v>
      </c>
      <c r="E12" s="138">
        <f>'3. Planilha de Preço por Etapa'!K5</f>
        <v>9564.57</v>
      </c>
      <c r="F12" s="139">
        <f>$E12*F11</f>
        <v>9564.57</v>
      </c>
      <c r="G12" s="140">
        <f t="shared" ref="G12:J12" si="0">$E12*G11</f>
        <v>0</v>
      </c>
      <c r="H12" s="140">
        <f t="shared" si="0"/>
        <v>0</v>
      </c>
      <c r="I12" s="141">
        <f t="shared" si="0"/>
        <v>0</v>
      </c>
      <c r="J12" s="139">
        <f t="shared" si="0"/>
        <v>0</v>
      </c>
      <c r="K12" s="203"/>
      <c r="L12" s="142"/>
      <c r="M12" s="142"/>
      <c r="N12" s="143"/>
      <c r="O12" s="143"/>
    </row>
    <row r="13" spans="2:15" ht="18" customHeight="1" x14ac:dyDescent="0.2">
      <c r="B13" s="311">
        <v>2</v>
      </c>
      <c r="C13" s="313" t="str">
        <f>'3. Planilha de Preço por Etapa'!C13</f>
        <v>Anteprojeto</v>
      </c>
      <c r="D13" s="144" t="s">
        <v>4</v>
      </c>
      <c r="E13" s="145">
        <f>SUM(F13:J13)</f>
        <v>1</v>
      </c>
      <c r="F13" s="146"/>
      <c r="G13" s="147">
        <v>1</v>
      </c>
      <c r="H13" s="147"/>
      <c r="I13" s="148"/>
      <c r="J13" s="146"/>
      <c r="K13" s="202"/>
      <c r="L13" s="136"/>
      <c r="M13" s="136"/>
    </row>
    <row r="14" spans="2:15" ht="18" customHeight="1" x14ac:dyDescent="0.2">
      <c r="B14" s="312"/>
      <c r="C14" s="314"/>
      <c r="D14" s="137" t="s">
        <v>147</v>
      </c>
      <c r="E14" s="138">
        <f>'3. Planilha de Preço por Etapa'!K13</f>
        <v>14346.04</v>
      </c>
      <c r="F14" s="139">
        <f>$E14*F13</f>
        <v>0</v>
      </c>
      <c r="G14" s="140">
        <f t="shared" ref="G14:J14" si="1">$E14*G13</f>
        <v>14346.04</v>
      </c>
      <c r="H14" s="140">
        <f t="shared" si="1"/>
        <v>0</v>
      </c>
      <c r="I14" s="141">
        <f t="shared" si="1"/>
        <v>0</v>
      </c>
      <c r="J14" s="139">
        <f t="shared" si="1"/>
        <v>0</v>
      </c>
      <c r="K14" s="203"/>
      <c r="L14" s="142"/>
      <c r="M14" s="142"/>
    </row>
    <row r="15" spans="2:15" ht="18" customHeight="1" x14ac:dyDescent="0.2">
      <c r="B15" s="311">
        <v>3</v>
      </c>
      <c r="C15" s="313" t="str">
        <f>'3. Planilha de Preço por Etapa'!C20</f>
        <v>Projeto Legal</v>
      </c>
      <c r="D15" s="144" t="s">
        <v>4</v>
      </c>
      <c r="E15" s="145">
        <f>SUM(F15:J15)</f>
        <v>1</v>
      </c>
      <c r="F15" s="146"/>
      <c r="G15" s="147"/>
      <c r="H15" s="147">
        <v>1</v>
      </c>
      <c r="I15" s="148"/>
      <c r="J15" s="146"/>
      <c r="K15" s="202"/>
      <c r="L15" s="136"/>
      <c r="M15" s="136"/>
    </row>
    <row r="16" spans="2:15" ht="18" customHeight="1" x14ac:dyDescent="0.2">
      <c r="B16" s="312"/>
      <c r="C16" s="314"/>
      <c r="D16" s="137" t="s">
        <v>147</v>
      </c>
      <c r="E16" s="138">
        <f>'3. Planilha de Preço por Etapa'!K20</f>
        <v>7475.28</v>
      </c>
      <c r="F16" s="139">
        <f>$E16*F15</f>
        <v>0</v>
      </c>
      <c r="G16" s="140">
        <f t="shared" ref="G16:H16" si="2">$E16*G15</f>
        <v>0</v>
      </c>
      <c r="H16" s="140">
        <f t="shared" si="2"/>
        <v>7475.28</v>
      </c>
      <c r="I16" s="141">
        <f>$E16*I15</f>
        <v>0</v>
      </c>
      <c r="J16" s="139">
        <f>$E16*J15</f>
        <v>0</v>
      </c>
      <c r="K16" s="203"/>
      <c r="L16" s="142"/>
      <c r="M16" s="142"/>
    </row>
    <row r="17" spans="2:13" ht="18" customHeight="1" x14ac:dyDescent="0.2">
      <c r="B17" s="311">
        <v>4</v>
      </c>
      <c r="C17" s="313" t="str">
        <f>'3. Planilha de Preço por Etapa'!C27</f>
        <v>Projeto Básico</v>
      </c>
      <c r="D17" s="144" t="s">
        <v>4</v>
      </c>
      <c r="E17" s="145">
        <f>SUM(F17:J17)</f>
        <v>1</v>
      </c>
      <c r="F17" s="146"/>
      <c r="G17" s="147"/>
      <c r="H17" s="147"/>
      <c r="I17" s="148">
        <v>1</v>
      </c>
      <c r="J17" s="146"/>
      <c r="K17" s="202"/>
      <c r="L17" s="136"/>
      <c r="M17" s="136"/>
    </row>
    <row r="18" spans="2:13" ht="18" customHeight="1" x14ac:dyDescent="0.2">
      <c r="B18" s="312"/>
      <c r="C18" s="314"/>
      <c r="D18" s="137" t="s">
        <v>147</v>
      </c>
      <c r="E18" s="138">
        <f>'3. Planilha de Preço por Etapa'!K27</f>
        <v>18243.259999999998</v>
      </c>
      <c r="F18" s="139">
        <f>$E18*F17</f>
        <v>0</v>
      </c>
      <c r="G18" s="140">
        <f t="shared" ref="G18:H18" si="3">$E18*G17</f>
        <v>0</v>
      </c>
      <c r="H18" s="140">
        <f t="shared" si="3"/>
        <v>0</v>
      </c>
      <c r="I18" s="141">
        <f>$E18*I17</f>
        <v>18243.259999999998</v>
      </c>
      <c r="J18" s="139">
        <f>$E18*J17</f>
        <v>0</v>
      </c>
      <c r="K18" s="203"/>
      <c r="L18" s="142"/>
      <c r="M18" s="142"/>
    </row>
    <row r="19" spans="2:13" ht="18" customHeight="1" x14ac:dyDescent="0.2">
      <c r="B19" s="311">
        <v>5</v>
      </c>
      <c r="C19" s="313" t="str">
        <f>'3. Planilha de Preço por Etapa'!C34</f>
        <v>Projeto Executivo</v>
      </c>
      <c r="D19" s="144" t="s">
        <v>4</v>
      </c>
      <c r="E19" s="145">
        <f>SUM(F19:J19)</f>
        <v>1</v>
      </c>
      <c r="F19" s="146"/>
      <c r="G19" s="147"/>
      <c r="H19" s="147"/>
      <c r="I19" s="148"/>
      <c r="J19" s="146">
        <v>1</v>
      </c>
      <c r="K19" s="202"/>
      <c r="L19" s="136"/>
      <c r="M19" s="136"/>
    </row>
    <row r="20" spans="2:13" ht="18" customHeight="1" x14ac:dyDescent="0.2">
      <c r="B20" s="312"/>
      <c r="C20" s="314"/>
      <c r="D20" s="137" t="s">
        <v>147</v>
      </c>
      <c r="E20" s="138">
        <f>'3. Planilha de Preço por Etapa'!K34</f>
        <v>14439.16</v>
      </c>
      <c r="F20" s="139">
        <f>$E20*F19</f>
        <v>0</v>
      </c>
      <c r="G20" s="140">
        <f t="shared" ref="G20:H20" si="4">$E20*G19</f>
        <v>0</v>
      </c>
      <c r="H20" s="140">
        <f t="shared" si="4"/>
        <v>0</v>
      </c>
      <c r="I20" s="141">
        <f>$E20*I19</f>
        <v>0</v>
      </c>
      <c r="J20" s="139">
        <f>$E20*J19</f>
        <v>14439.16</v>
      </c>
      <c r="K20" s="203"/>
      <c r="L20" s="142"/>
      <c r="M20" s="142"/>
    </row>
    <row r="21" spans="2:13" ht="18" customHeight="1" x14ac:dyDescent="0.2">
      <c r="B21" s="311">
        <v>6</v>
      </c>
      <c r="C21" s="313" t="str">
        <f>'3. Planilha de Preço por Etapa'!C41</f>
        <v>Orçamento completo</v>
      </c>
      <c r="D21" s="144" t="s">
        <v>4</v>
      </c>
      <c r="E21" s="145">
        <f>SUM(F21:J21)</f>
        <v>1</v>
      </c>
      <c r="F21" s="146"/>
      <c r="G21" s="147"/>
      <c r="H21" s="147"/>
      <c r="I21" s="148">
        <v>0.4</v>
      </c>
      <c r="J21" s="146">
        <v>0.6</v>
      </c>
      <c r="K21" s="202"/>
      <c r="L21" s="136"/>
      <c r="M21" s="136"/>
    </row>
    <row r="22" spans="2:13" ht="18" customHeight="1" thickBot="1" x14ac:dyDescent="0.25">
      <c r="B22" s="315"/>
      <c r="C22" s="316"/>
      <c r="D22" s="149" t="s">
        <v>147</v>
      </c>
      <c r="E22" s="150">
        <f>'3. Planilha de Preço por Etapa'!K41</f>
        <v>10823.51</v>
      </c>
      <c r="F22" s="151">
        <f>$E22*F21</f>
        <v>0</v>
      </c>
      <c r="G22" s="152">
        <f t="shared" ref="G22:H22" si="5">$E22*G21</f>
        <v>0</v>
      </c>
      <c r="H22" s="152">
        <f t="shared" si="5"/>
        <v>0</v>
      </c>
      <c r="I22" s="153">
        <f>$E22*I21</f>
        <v>4329.4040000000005</v>
      </c>
      <c r="J22" s="151">
        <f>$E22*J21</f>
        <v>6494.1059999999998</v>
      </c>
      <c r="K22" s="203"/>
      <c r="L22" s="142"/>
      <c r="M22" s="142"/>
    </row>
    <row r="23" spans="2:13" ht="14.25" x14ac:dyDescent="0.2">
      <c r="B23" s="154"/>
      <c r="C23" s="155" t="s">
        <v>148</v>
      </c>
      <c r="D23" s="156"/>
      <c r="E23" s="157"/>
      <c r="F23" s="158">
        <f>F24/(SUM($E$22,$E$20,$E$18,$E$16,$E$14,$E$12))</f>
        <v>0.12771181151693203</v>
      </c>
      <c r="G23" s="159">
        <f t="shared" ref="G23:J23" si="6">G24/(SUM($E$22,$E$20,$E$18,$E$16,$E$14,$E$12))</f>
        <v>0.19155683491201045</v>
      </c>
      <c r="H23" s="159">
        <f t="shared" si="6"/>
        <v>9.9814372250534175E-2</v>
      </c>
      <c r="I23" s="160">
        <f t="shared" si="6"/>
        <v>0.30140359788291965</v>
      </c>
      <c r="J23" s="158">
        <f t="shared" si="6"/>
        <v>0.27951338343760374</v>
      </c>
      <c r="K23" s="204"/>
      <c r="L23" s="161"/>
      <c r="M23" s="161"/>
    </row>
    <row r="24" spans="2:13" ht="14.25" x14ac:dyDescent="0.2">
      <c r="B24" s="162"/>
      <c r="C24" s="163" t="s">
        <v>149</v>
      </c>
      <c r="D24" s="164"/>
      <c r="E24" s="165"/>
      <c r="F24" s="166">
        <f>F22+F20+F18+F16+F14+F12</f>
        <v>9564.57</v>
      </c>
      <c r="G24" s="167">
        <f t="shared" ref="G24:J24" si="7">G22+G20+G18+G16+G14+G12</f>
        <v>14346.04</v>
      </c>
      <c r="H24" s="167">
        <f t="shared" si="7"/>
        <v>7475.28</v>
      </c>
      <c r="I24" s="168">
        <f t="shared" si="7"/>
        <v>22572.663999999997</v>
      </c>
      <c r="J24" s="166">
        <f t="shared" si="7"/>
        <v>20933.266</v>
      </c>
      <c r="K24" s="205"/>
      <c r="L24" s="169"/>
      <c r="M24" s="169"/>
    </row>
    <row r="25" spans="2:13" ht="14.25" x14ac:dyDescent="0.2">
      <c r="B25" s="162"/>
      <c r="C25" s="164" t="s">
        <v>150</v>
      </c>
      <c r="D25" s="164"/>
      <c r="E25" s="165"/>
      <c r="F25" s="170">
        <f>F23</f>
        <v>0.12771181151693203</v>
      </c>
      <c r="G25" s="171">
        <f>G23+F25</f>
        <v>0.31926864642894248</v>
      </c>
      <c r="H25" s="171">
        <f t="shared" ref="H25:J26" si="8">H23+G25</f>
        <v>0.41908301867947667</v>
      </c>
      <c r="I25" s="171">
        <f t="shared" si="8"/>
        <v>0.72048661656239632</v>
      </c>
      <c r="J25" s="171">
        <f t="shared" si="8"/>
        <v>1</v>
      </c>
      <c r="K25" s="206"/>
      <c r="L25" s="172"/>
      <c r="M25" s="172"/>
    </row>
    <row r="26" spans="2:13" ht="15" thickBot="1" x14ac:dyDescent="0.25">
      <c r="B26" s="173"/>
      <c r="C26" s="174" t="s">
        <v>151</v>
      </c>
      <c r="D26" s="174"/>
      <c r="E26" s="175"/>
      <c r="F26" s="176">
        <f>F24</f>
        <v>9564.57</v>
      </c>
      <c r="G26" s="177">
        <f>G24+F26</f>
        <v>23910.61</v>
      </c>
      <c r="H26" s="177">
        <f t="shared" si="8"/>
        <v>31385.89</v>
      </c>
      <c r="I26" s="177">
        <f t="shared" si="8"/>
        <v>53958.553999999996</v>
      </c>
      <c r="J26" s="177">
        <f t="shared" si="8"/>
        <v>74891.819999999992</v>
      </c>
      <c r="K26" s="207"/>
      <c r="L26" s="178"/>
      <c r="M26" s="178"/>
    </row>
    <row r="27" spans="2:13" s="113" customFormat="1" ht="14.25" x14ac:dyDescent="0.2">
      <c r="C27" s="179"/>
      <c r="D27" s="179"/>
      <c r="E27" s="179"/>
    </row>
    <row r="28" spans="2:13" s="113" customFormat="1" ht="18" x14ac:dyDescent="0.2">
      <c r="H28" s="180"/>
    </row>
    <row r="29" spans="2:13" s="113" customFormat="1" ht="14.25" hidden="1" x14ac:dyDescent="0.2"/>
    <row r="30" spans="2:13" s="113" customFormat="1" ht="14.25" hidden="1" x14ac:dyDescent="0.2"/>
    <row r="31" spans="2:13" s="113" customFormat="1" ht="14.25" hidden="1" x14ac:dyDescent="0.2"/>
    <row r="32" spans="2:13" s="113" customFormat="1" ht="14.25" hidden="1" x14ac:dyDescent="0.2"/>
    <row r="33" spans="5:10" s="113" customFormat="1" ht="14.25" hidden="1" x14ac:dyDescent="0.2"/>
    <row r="34" spans="5:10" s="113" customFormat="1" ht="15" hidden="1" x14ac:dyDescent="0.2">
      <c r="E34" s="181"/>
      <c r="F34" s="181"/>
      <c r="G34" s="181"/>
      <c r="H34" s="181"/>
      <c r="I34" s="181"/>
      <c r="J34" s="181"/>
    </row>
    <row r="35" spans="5:10" s="113" customFormat="1" ht="14.25" hidden="1" x14ac:dyDescent="0.2"/>
    <row r="36" spans="5:10" s="113" customFormat="1" ht="14.25" hidden="1" x14ac:dyDescent="0.2"/>
  </sheetData>
  <mergeCells count="16">
    <mergeCell ref="B2:C2"/>
    <mergeCell ref="B11:B12"/>
    <mergeCell ref="C11:C12"/>
    <mergeCell ref="B21:B22"/>
    <mergeCell ref="C21:C22"/>
    <mergeCell ref="B13:B14"/>
    <mergeCell ref="C13:C14"/>
    <mergeCell ref="B15:B16"/>
    <mergeCell ref="C15:C16"/>
    <mergeCell ref="B17:B18"/>
    <mergeCell ref="C17:C18"/>
    <mergeCell ref="F9:J9"/>
    <mergeCell ref="B7:J7"/>
    <mergeCell ref="B3:J3"/>
    <mergeCell ref="B19:B20"/>
    <mergeCell ref="C19:C2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1. Cálculo do fator K e TRDE</vt:lpstr>
      <vt:lpstr>2. Planilha de Preço</vt:lpstr>
      <vt:lpstr>3. Planilha de Preço por Etapa</vt:lpstr>
      <vt:lpstr>4.  Cronograma Fís. Financeiro</vt:lpstr>
      <vt:lpstr>Fator_K</vt:lpstr>
      <vt:lpstr>TRDE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WALLACE DOS SANTOS PIZZATO</dc:creator>
  <cp:lastModifiedBy>JOHNNY WALLACE DOS SANTOS PIZZATO</cp:lastModifiedBy>
  <dcterms:created xsi:type="dcterms:W3CDTF">2025-03-31T21:39:45Z</dcterms:created>
  <dcterms:modified xsi:type="dcterms:W3CDTF">2025-04-08T18:21:49Z</dcterms:modified>
</cp:coreProperties>
</file>